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sstaska.sharepoint.com/sites/verzaknak/Sdilene dokumenty/01 Veřejné zakázky/2026/Oprava jídelny/VZ/Stavba/VZ stavba výzva/"/>
    </mc:Choice>
  </mc:AlternateContent>
  <xr:revisionPtr revIDLastSave="3" documentId="8_{CAECE03C-1DAC-4BED-8D6F-C3973E3A4509}" xr6:coauthVersionLast="47" xr6:coauthVersionMax="47" xr10:uidLastSave="{575C26C7-B704-4B16-9AA1-598EAB506DB2}"/>
  <bookViews>
    <workbookView xWindow="-120" yWindow="-120" windowWidth="29040" windowHeight="15840" activeTab="1" xr2:uid="{00000000-000D-0000-FFFF-FFFF00000000}"/>
  </bookViews>
  <sheets>
    <sheet name="Rekapitulace stavby" sheetId="1" r:id="rId1"/>
    <sheet name="01 - Jídelna" sheetId="2" r:id="rId2"/>
  </sheets>
  <definedNames>
    <definedName name="_xlnm._FilterDatabase" localSheetId="1" hidden="1">'01 - Jídelna'!$C$136:$K$235</definedName>
    <definedName name="_xlnm.Print_Titles" localSheetId="1">'01 - Jídelna'!$136:$136</definedName>
    <definedName name="_xlnm.Print_Titles" localSheetId="0">'Rekapitulace stavby'!$92:$92</definedName>
    <definedName name="_xlnm.Print_Area" localSheetId="1">'01 - Jídelna'!$C$4:$J$76,'01 - Jídelna'!$C$82:$J$118,'01 - Jídelna'!$C$124:$J$235</definedName>
    <definedName name="_xlnm.Print_Area" localSheetId="0">'Rekapitulace stavby'!$D$4:$AO$76,'Rekapitulace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3" i="2" l="1"/>
  <c r="P166" i="2" l="1"/>
  <c r="J37" i="2"/>
  <c r="J36" i="2"/>
  <c r="AY95" i="1"/>
  <c r="J35" i="2"/>
  <c r="AX95" i="1" s="1"/>
  <c r="BI235" i="2"/>
  <c r="BH235" i="2"/>
  <c r="BG235" i="2"/>
  <c r="BF235" i="2"/>
  <c r="T235" i="2"/>
  <c r="T234" i="2"/>
  <c r="R235" i="2"/>
  <c r="R234" i="2" s="1"/>
  <c r="P235" i="2"/>
  <c r="P234" i="2"/>
  <c r="BI233" i="2"/>
  <c r="BH233" i="2"/>
  <c r="BG233" i="2"/>
  <c r="BF233" i="2"/>
  <c r="T233" i="2"/>
  <c r="T232" i="2" s="1"/>
  <c r="R233" i="2"/>
  <c r="R232" i="2"/>
  <c r="P233" i="2"/>
  <c r="P232" i="2" s="1"/>
  <c r="BI231" i="2"/>
  <c r="BH231" i="2"/>
  <c r="BG231" i="2"/>
  <c r="BF231" i="2"/>
  <c r="T231" i="2"/>
  <c r="T230" i="2"/>
  <c r="R231" i="2"/>
  <c r="R230" i="2" s="1"/>
  <c r="R229" i="2" s="1"/>
  <c r="P231" i="2"/>
  <c r="P230" i="2" s="1"/>
  <c r="P229" i="2" s="1"/>
  <c r="BI228" i="2"/>
  <c r="BH228" i="2"/>
  <c r="BG228" i="2"/>
  <c r="BF228" i="2"/>
  <c r="T228" i="2"/>
  <c r="R228" i="2"/>
  <c r="P228" i="2"/>
  <c r="BI227" i="2"/>
  <c r="BH227" i="2"/>
  <c r="BG227" i="2"/>
  <c r="BF227" i="2"/>
  <c r="T227" i="2"/>
  <c r="R227" i="2"/>
  <c r="P227" i="2"/>
  <c r="BI226" i="2"/>
  <c r="BH226" i="2"/>
  <c r="BG226" i="2"/>
  <c r="BF226" i="2"/>
  <c r="T226" i="2"/>
  <c r="R226" i="2"/>
  <c r="P226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20" i="2"/>
  <c r="BH220" i="2"/>
  <c r="BG220" i="2"/>
  <c r="BF220" i="2"/>
  <c r="T220" i="2"/>
  <c r="R220" i="2"/>
  <c r="P220" i="2"/>
  <c r="BI219" i="2"/>
  <c r="BH219" i="2"/>
  <c r="BG219" i="2"/>
  <c r="BF219" i="2"/>
  <c r="T219" i="2"/>
  <c r="R219" i="2"/>
  <c r="P219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5" i="2"/>
  <c r="BH215" i="2"/>
  <c r="BG215" i="2"/>
  <c r="BF215" i="2"/>
  <c r="T215" i="2"/>
  <c r="R215" i="2"/>
  <c r="P215" i="2"/>
  <c r="BI214" i="2"/>
  <c r="BH214" i="2"/>
  <c r="BG214" i="2"/>
  <c r="BF214" i="2"/>
  <c r="T214" i="2"/>
  <c r="R214" i="2"/>
  <c r="P214" i="2"/>
  <c r="BI213" i="2"/>
  <c r="BH213" i="2"/>
  <c r="BG213" i="2"/>
  <c r="BF213" i="2"/>
  <c r="T213" i="2"/>
  <c r="R213" i="2"/>
  <c r="P213" i="2"/>
  <c r="BI212" i="2"/>
  <c r="BH212" i="2"/>
  <c r="BG212" i="2"/>
  <c r="BF212" i="2"/>
  <c r="T212" i="2"/>
  <c r="R212" i="2"/>
  <c r="P212" i="2"/>
  <c r="BI211" i="2"/>
  <c r="BH211" i="2"/>
  <c r="BG211" i="2"/>
  <c r="BF211" i="2"/>
  <c r="T211" i="2"/>
  <c r="R211" i="2"/>
  <c r="P211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208" i="2"/>
  <c r="BH208" i="2"/>
  <c r="BG208" i="2"/>
  <c r="BF208" i="2"/>
  <c r="T208" i="2"/>
  <c r="R208" i="2"/>
  <c r="P208" i="2"/>
  <c r="BI207" i="2"/>
  <c r="BH207" i="2"/>
  <c r="BG207" i="2"/>
  <c r="BF207" i="2"/>
  <c r="T207" i="2"/>
  <c r="R207" i="2"/>
  <c r="P207" i="2"/>
  <c r="BI206" i="2"/>
  <c r="BH206" i="2"/>
  <c r="BG206" i="2"/>
  <c r="BF206" i="2"/>
  <c r="T206" i="2"/>
  <c r="R206" i="2"/>
  <c r="P206" i="2"/>
  <c r="BI205" i="2"/>
  <c r="BH205" i="2"/>
  <c r="BG205" i="2"/>
  <c r="BF205" i="2"/>
  <c r="T205" i="2"/>
  <c r="R205" i="2"/>
  <c r="P205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1" i="2"/>
  <c r="BH201" i="2"/>
  <c r="BG201" i="2"/>
  <c r="BF201" i="2"/>
  <c r="T201" i="2"/>
  <c r="R201" i="2"/>
  <c r="P201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8" i="2"/>
  <c r="BH198" i="2"/>
  <c r="BG198" i="2"/>
  <c r="BF198" i="2"/>
  <c r="T198" i="2"/>
  <c r="R198" i="2"/>
  <c r="P198" i="2"/>
  <c r="BI197" i="2"/>
  <c r="BH197" i="2"/>
  <c r="BG197" i="2"/>
  <c r="BF197" i="2"/>
  <c r="T197" i="2"/>
  <c r="R197" i="2"/>
  <c r="P197" i="2"/>
  <c r="BI196" i="2"/>
  <c r="BH196" i="2"/>
  <c r="BG196" i="2"/>
  <c r="BF196" i="2"/>
  <c r="T196" i="2"/>
  <c r="R196" i="2"/>
  <c r="P196" i="2"/>
  <c r="BI195" i="2"/>
  <c r="BH195" i="2"/>
  <c r="BG195" i="2"/>
  <c r="BF195" i="2"/>
  <c r="T195" i="2"/>
  <c r="R195" i="2"/>
  <c r="P195" i="2"/>
  <c r="BI194" i="2"/>
  <c r="BH194" i="2"/>
  <c r="BG194" i="2"/>
  <c r="BF194" i="2"/>
  <c r="T194" i="2"/>
  <c r="R194" i="2"/>
  <c r="P194" i="2"/>
  <c r="BI193" i="2"/>
  <c r="BH193" i="2"/>
  <c r="BG193" i="2"/>
  <c r="BF193" i="2"/>
  <c r="T193" i="2"/>
  <c r="R193" i="2"/>
  <c r="P193" i="2"/>
  <c r="BI192" i="2"/>
  <c r="BH192" i="2"/>
  <c r="BG192" i="2"/>
  <c r="BF192" i="2"/>
  <c r="T192" i="2"/>
  <c r="R192" i="2"/>
  <c r="P192" i="2"/>
  <c r="BI190" i="2"/>
  <c r="BH190" i="2"/>
  <c r="BG190" i="2"/>
  <c r="BF190" i="2"/>
  <c r="T190" i="2"/>
  <c r="T189" i="2" s="1"/>
  <c r="R190" i="2"/>
  <c r="R189" i="2"/>
  <c r="P190" i="2"/>
  <c r="P189" i="2" s="1"/>
  <c r="BI188" i="2"/>
  <c r="BH188" i="2"/>
  <c r="BG188" i="2"/>
  <c r="BF188" i="2"/>
  <c r="T188" i="2"/>
  <c r="R188" i="2"/>
  <c r="P188" i="2"/>
  <c r="BI187" i="2"/>
  <c r="BH187" i="2"/>
  <c r="BG187" i="2"/>
  <c r="BF187" i="2"/>
  <c r="T187" i="2"/>
  <c r="R187" i="2"/>
  <c r="P187" i="2"/>
  <c r="BI186" i="2"/>
  <c r="BH186" i="2"/>
  <c r="BG186" i="2"/>
  <c r="BF186" i="2"/>
  <c r="T186" i="2"/>
  <c r="R186" i="2"/>
  <c r="P186" i="2"/>
  <c r="BI185" i="2"/>
  <c r="BH185" i="2"/>
  <c r="BG185" i="2"/>
  <c r="BF185" i="2"/>
  <c r="T185" i="2"/>
  <c r="R185" i="2"/>
  <c r="P185" i="2"/>
  <c r="BI184" i="2"/>
  <c r="BH184" i="2"/>
  <c r="BG184" i="2"/>
  <c r="BF184" i="2"/>
  <c r="T184" i="2"/>
  <c r="R184" i="2"/>
  <c r="P184" i="2"/>
  <c r="BI183" i="2"/>
  <c r="BH183" i="2"/>
  <c r="BG183" i="2"/>
  <c r="BF183" i="2"/>
  <c r="T183" i="2"/>
  <c r="R183" i="2"/>
  <c r="P183" i="2"/>
  <c r="BI182" i="2"/>
  <c r="BH182" i="2"/>
  <c r="BG182" i="2"/>
  <c r="BF182" i="2"/>
  <c r="T182" i="2"/>
  <c r="R182" i="2"/>
  <c r="P182" i="2"/>
  <c r="BI181" i="2"/>
  <c r="BH181" i="2"/>
  <c r="BG181" i="2"/>
  <c r="BF181" i="2"/>
  <c r="T181" i="2"/>
  <c r="R181" i="2"/>
  <c r="P181" i="2"/>
  <c r="BI180" i="2"/>
  <c r="BH180" i="2"/>
  <c r="BG180" i="2"/>
  <c r="BF180" i="2"/>
  <c r="T180" i="2"/>
  <c r="R180" i="2"/>
  <c r="P180" i="2"/>
  <c r="BI179" i="2"/>
  <c r="BH179" i="2"/>
  <c r="BG179" i="2"/>
  <c r="BF179" i="2"/>
  <c r="T179" i="2"/>
  <c r="R179" i="2"/>
  <c r="P179" i="2"/>
  <c r="BI178" i="2"/>
  <c r="BH178" i="2"/>
  <c r="BG178" i="2"/>
  <c r="BF178" i="2"/>
  <c r="T178" i="2"/>
  <c r="R178" i="2"/>
  <c r="P178" i="2"/>
  <c r="BI177" i="2"/>
  <c r="BH177" i="2"/>
  <c r="BG177" i="2"/>
  <c r="BF177" i="2"/>
  <c r="T177" i="2"/>
  <c r="R177" i="2"/>
  <c r="P177" i="2"/>
  <c r="BI175" i="2"/>
  <c r="BH175" i="2"/>
  <c r="BG175" i="2"/>
  <c r="BF175" i="2"/>
  <c r="T175" i="2"/>
  <c r="R175" i="2"/>
  <c r="P175" i="2"/>
  <c r="BI174" i="2"/>
  <c r="BH174" i="2"/>
  <c r="BG174" i="2"/>
  <c r="BF174" i="2"/>
  <c r="T174" i="2"/>
  <c r="R174" i="2"/>
  <c r="P174" i="2"/>
  <c r="BI173" i="2"/>
  <c r="BH173" i="2"/>
  <c r="BG173" i="2"/>
  <c r="BF173" i="2"/>
  <c r="T173" i="2"/>
  <c r="R173" i="2"/>
  <c r="P173" i="2"/>
  <c r="BI171" i="2"/>
  <c r="BH171" i="2"/>
  <c r="BG171" i="2"/>
  <c r="BF171" i="2"/>
  <c r="T171" i="2"/>
  <c r="R171" i="2"/>
  <c r="P171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8" i="2"/>
  <c r="BH168" i="2"/>
  <c r="BG168" i="2"/>
  <c r="BF168" i="2"/>
  <c r="T168" i="2"/>
  <c r="R168" i="2"/>
  <c r="P168" i="2"/>
  <c r="BI167" i="2"/>
  <c r="BH167" i="2"/>
  <c r="BG167" i="2"/>
  <c r="BF167" i="2"/>
  <c r="T167" i="2"/>
  <c r="R167" i="2"/>
  <c r="P167" i="2"/>
  <c r="BI165" i="2"/>
  <c r="BH165" i="2"/>
  <c r="BG165" i="2"/>
  <c r="BF165" i="2"/>
  <c r="T165" i="2"/>
  <c r="T164" i="2"/>
  <c r="R165" i="2"/>
  <c r="R164" i="2" s="1"/>
  <c r="P165" i="2"/>
  <c r="P164" i="2"/>
  <c r="BI163" i="2"/>
  <c r="BH163" i="2"/>
  <c r="BG163" i="2"/>
  <c r="BF163" i="2"/>
  <c r="T163" i="2"/>
  <c r="T162" i="2" s="1"/>
  <c r="R163" i="2"/>
  <c r="R162" i="2"/>
  <c r="P163" i="2"/>
  <c r="P162" i="2" s="1"/>
  <c r="BI160" i="2"/>
  <c r="BH160" i="2"/>
  <c r="BG160" i="2"/>
  <c r="BF160" i="2"/>
  <c r="T160" i="2"/>
  <c r="R160" i="2"/>
  <c r="P160" i="2"/>
  <c r="BI159" i="2"/>
  <c r="BH159" i="2"/>
  <c r="BG159" i="2"/>
  <c r="BF159" i="2"/>
  <c r="T159" i="2"/>
  <c r="R159" i="2"/>
  <c r="P159" i="2"/>
  <c r="BI157" i="2"/>
  <c r="BH157" i="2"/>
  <c r="BG157" i="2"/>
  <c r="BF157" i="2"/>
  <c r="T157" i="2"/>
  <c r="R157" i="2"/>
  <c r="P157" i="2"/>
  <c r="BI156" i="2"/>
  <c r="BH156" i="2"/>
  <c r="BG156" i="2"/>
  <c r="BF156" i="2"/>
  <c r="T156" i="2"/>
  <c r="R156" i="2"/>
  <c r="P156" i="2"/>
  <c r="BI155" i="2"/>
  <c r="BH155" i="2"/>
  <c r="BG155" i="2"/>
  <c r="BF155" i="2"/>
  <c r="T155" i="2"/>
  <c r="R155" i="2"/>
  <c r="P155" i="2"/>
  <c r="BI154" i="2"/>
  <c r="BH154" i="2"/>
  <c r="BG154" i="2"/>
  <c r="BF154" i="2"/>
  <c r="T154" i="2"/>
  <c r="R154" i="2"/>
  <c r="P154" i="2"/>
  <c r="BI153" i="2"/>
  <c r="BH153" i="2"/>
  <c r="BG153" i="2"/>
  <c r="BF153" i="2"/>
  <c r="T153" i="2"/>
  <c r="R153" i="2"/>
  <c r="P153" i="2"/>
  <c r="BI151" i="2"/>
  <c r="BH151" i="2"/>
  <c r="BG151" i="2"/>
  <c r="BF151" i="2"/>
  <c r="T151" i="2"/>
  <c r="R151" i="2"/>
  <c r="P151" i="2"/>
  <c r="BI150" i="2"/>
  <c r="BH150" i="2"/>
  <c r="BG150" i="2"/>
  <c r="BF150" i="2"/>
  <c r="T150" i="2"/>
  <c r="R150" i="2"/>
  <c r="P150" i="2"/>
  <c r="BI149" i="2"/>
  <c r="BH149" i="2"/>
  <c r="BG149" i="2"/>
  <c r="BF149" i="2"/>
  <c r="T149" i="2"/>
  <c r="R149" i="2"/>
  <c r="P149" i="2"/>
  <c r="BI148" i="2"/>
  <c r="BH148" i="2"/>
  <c r="BG148" i="2"/>
  <c r="BF148" i="2"/>
  <c r="T148" i="2"/>
  <c r="R148" i="2"/>
  <c r="P148" i="2"/>
  <c r="BI146" i="2"/>
  <c r="BH146" i="2"/>
  <c r="BG146" i="2"/>
  <c r="BF146" i="2"/>
  <c r="T146" i="2"/>
  <c r="R146" i="2"/>
  <c r="P146" i="2"/>
  <c r="BI145" i="2"/>
  <c r="BH145" i="2"/>
  <c r="BG145" i="2"/>
  <c r="BF145" i="2"/>
  <c r="T145" i="2"/>
  <c r="R145" i="2"/>
  <c r="P145" i="2"/>
  <c r="BI144" i="2"/>
  <c r="BH144" i="2"/>
  <c r="BG144" i="2"/>
  <c r="BF144" i="2"/>
  <c r="T144" i="2"/>
  <c r="R144" i="2"/>
  <c r="P144" i="2"/>
  <c r="BI143" i="2"/>
  <c r="BH143" i="2"/>
  <c r="BG143" i="2"/>
  <c r="BF143" i="2"/>
  <c r="T143" i="2"/>
  <c r="R143" i="2"/>
  <c r="P143" i="2"/>
  <c r="BI142" i="2"/>
  <c r="BH142" i="2"/>
  <c r="BG142" i="2"/>
  <c r="BF142" i="2"/>
  <c r="T142" i="2"/>
  <c r="R142" i="2"/>
  <c r="P142" i="2"/>
  <c r="BI140" i="2"/>
  <c r="BH140" i="2"/>
  <c r="BG140" i="2"/>
  <c r="BF140" i="2"/>
  <c r="T140" i="2"/>
  <c r="T139" i="2"/>
  <c r="R140" i="2"/>
  <c r="R139" i="2" s="1"/>
  <c r="P140" i="2"/>
  <c r="P139" i="2"/>
  <c r="F131" i="2"/>
  <c r="E129" i="2"/>
  <c r="F89" i="2"/>
  <c r="E87" i="2"/>
  <c r="J24" i="2"/>
  <c r="E24" i="2"/>
  <c r="J92" i="2"/>
  <c r="J23" i="2"/>
  <c r="J21" i="2"/>
  <c r="E21" i="2"/>
  <c r="J133" i="2" s="1"/>
  <c r="J20" i="2"/>
  <c r="J18" i="2"/>
  <c r="E18" i="2"/>
  <c r="F134" i="2"/>
  <c r="J17" i="2"/>
  <c r="J15" i="2"/>
  <c r="E15" i="2"/>
  <c r="F133" i="2" s="1"/>
  <c r="J14" i="2"/>
  <c r="J12" i="2"/>
  <c r="J131" i="2" s="1"/>
  <c r="E7" i="2"/>
  <c r="E127" i="2" s="1"/>
  <c r="L90" i="1"/>
  <c r="AM90" i="1"/>
  <c r="AM89" i="1"/>
  <c r="L89" i="1"/>
  <c r="AM87" i="1"/>
  <c r="L87" i="1"/>
  <c r="L85" i="1"/>
  <c r="L84" i="1"/>
  <c r="BK177" i="2"/>
  <c r="BK174" i="2"/>
  <c r="J173" i="2"/>
  <c r="BK170" i="2"/>
  <c r="J167" i="2"/>
  <c r="J165" i="2"/>
  <c r="BK163" i="2"/>
  <c r="BK160" i="2"/>
  <c r="J156" i="2"/>
  <c r="J154" i="2"/>
  <c r="J153" i="2"/>
  <c r="BK151" i="2"/>
  <c r="BK150" i="2"/>
  <c r="J149" i="2"/>
  <c r="BK144" i="2"/>
  <c r="J142" i="2"/>
  <c r="BK140" i="2"/>
  <c r="BK218" i="2"/>
  <c r="J215" i="2"/>
  <c r="BK213" i="2"/>
  <c r="J210" i="2"/>
  <c r="BK207" i="2"/>
  <c r="J198" i="2"/>
  <c r="J183" i="2"/>
  <c r="J182" i="2"/>
  <c r="J181" i="2"/>
  <c r="BK146" i="2"/>
  <c r="AS94" i="1"/>
  <c r="J235" i="2"/>
  <c r="BK233" i="2"/>
  <c r="J231" i="2"/>
  <c r="J228" i="2"/>
  <c r="J227" i="2"/>
  <c r="J226" i="2"/>
  <c r="BK224" i="2"/>
  <c r="J222" i="2"/>
  <c r="BK221" i="2"/>
  <c r="BK220" i="2"/>
  <c r="J219" i="2"/>
  <c r="J211" i="2"/>
  <c r="BK210" i="2"/>
  <c r="BK235" i="2"/>
  <c r="J233" i="2"/>
  <c r="BK231" i="2"/>
  <c r="BK228" i="2"/>
  <c r="BK227" i="2"/>
  <c r="BK226" i="2"/>
  <c r="BK225" i="2"/>
  <c r="J225" i="2"/>
  <c r="J224" i="2"/>
  <c r="BK222" i="2"/>
  <c r="J221" i="2"/>
  <c r="J220" i="2"/>
  <c r="BK219" i="2"/>
  <c r="J218" i="2"/>
  <c r="BK216" i="2"/>
  <c r="BK215" i="2"/>
  <c r="BK214" i="2"/>
  <c r="BK212" i="2"/>
  <c r="BK211" i="2"/>
  <c r="J209" i="2"/>
  <c r="J207" i="2"/>
  <c r="J206" i="2"/>
  <c r="BK204" i="2"/>
  <c r="J199" i="2"/>
  <c r="BK197" i="2"/>
  <c r="BK196" i="2"/>
  <c r="J194" i="2"/>
  <c r="J193" i="2"/>
  <c r="J192" i="2"/>
  <c r="J190" i="2"/>
  <c r="BK187" i="2"/>
  <c r="BK184" i="2"/>
  <c r="BK182" i="2"/>
  <c r="BK181" i="2"/>
  <c r="J180" i="2"/>
  <c r="J178" i="2"/>
  <c r="J175" i="2"/>
  <c r="BK173" i="2"/>
  <c r="J170" i="2"/>
  <c r="J169" i="2"/>
  <c r="J168" i="2"/>
  <c r="J160" i="2"/>
  <c r="BK159" i="2"/>
  <c r="BK208" i="2"/>
  <c r="BK206" i="2"/>
  <c r="BK205" i="2"/>
  <c r="BK202" i="2"/>
  <c r="BK201" i="2"/>
  <c r="BK200" i="2"/>
  <c r="J195" i="2"/>
  <c r="BK194" i="2"/>
  <c r="BK190" i="2"/>
  <c r="BK185" i="2"/>
  <c r="BK179" i="2"/>
  <c r="J171" i="2"/>
  <c r="BK169" i="2"/>
  <c r="BK154" i="2"/>
  <c r="BK148" i="2"/>
  <c r="J146" i="2"/>
  <c r="BK209" i="2"/>
  <c r="J208" i="2"/>
  <c r="J205" i="2"/>
  <c r="J204" i="2"/>
  <c r="J202" i="2"/>
  <c r="J201" i="2"/>
  <c r="J200" i="2"/>
  <c r="BK199" i="2"/>
  <c r="BK198" i="2"/>
  <c r="J197" i="2"/>
  <c r="J196" i="2"/>
  <c r="BK195" i="2"/>
  <c r="BK193" i="2"/>
  <c r="BK188" i="2"/>
  <c r="J187" i="2"/>
  <c r="J186" i="2"/>
  <c r="BK165" i="2"/>
  <c r="J163" i="2"/>
  <c r="J157" i="2"/>
  <c r="J155" i="2"/>
  <c r="BK153" i="2"/>
  <c r="BK149" i="2"/>
  <c r="J148" i="2"/>
  <c r="J145" i="2"/>
  <c r="J144" i="2"/>
  <c r="BK143" i="2"/>
  <c r="J140" i="2"/>
  <c r="BK175" i="2"/>
  <c r="J216" i="2"/>
  <c r="BK192" i="2"/>
  <c r="J185" i="2"/>
  <c r="J179" i="2"/>
  <c r="BK178" i="2"/>
  <c r="J188" i="2"/>
  <c r="BK186" i="2"/>
  <c r="J184" i="2"/>
  <c r="BK183" i="2"/>
  <c r="BK180" i="2"/>
  <c r="J177" i="2"/>
  <c r="J174" i="2"/>
  <c r="BK171" i="2"/>
  <c r="BK168" i="2"/>
  <c r="BK167" i="2"/>
  <c r="J159" i="2"/>
  <c r="BK157" i="2"/>
  <c r="BK155" i="2"/>
  <c r="J151" i="2"/>
  <c r="J150" i="2"/>
  <c r="BK145" i="2"/>
  <c r="J143" i="2"/>
  <c r="J212" i="2"/>
  <c r="BK142" i="2"/>
  <c r="BK156" i="2"/>
  <c r="T229" i="2" l="1"/>
  <c r="T203" i="2"/>
  <c r="P223" i="2"/>
  <c r="BK141" i="2"/>
  <c r="J141" i="2" s="1"/>
  <c r="J99" i="2" s="1"/>
  <c r="R141" i="2"/>
  <c r="T141" i="2"/>
  <c r="P147" i="2"/>
  <c r="P138" i="2" s="1"/>
  <c r="R147" i="2"/>
  <c r="BK152" i="2"/>
  <c r="J152" i="2"/>
  <c r="J101" i="2" s="1"/>
  <c r="R152" i="2"/>
  <c r="R138" i="2" s="1"/>
  <c r="T152" i="2"/>
  <c r="P158" i="2"/>
  <c r="T158" i="2"/>
  <c r="BK166" i="2"/>
  <c r="J166" i="2"/>
  <c r="J106" i="2"/>
  <c r="T166" i="2"/>
  <c r="BK172" i="2"/>
  <c r="J172" i="2" s="1"/>
  <c r="J107" i="2" s="1"/>
  <c r="P172" i="2"/>
  <c r="R172" i="2"/>
  <c r="T172" i="2"/>
  <c r="P176" i="2"/>
  <c r="R176" i="2"/>
  <c r="BK191" i="2"/>
  <c r="J191" i="2" s="1"/>
  <c r="J110" i="2" s="1"/>
  <c r="R191" i="2"/>
  <c r="T191" i="2"/>
  <c r="P203" i="2"/>
  <c r="R223" i="2"/>
  <c r="P141" i="2"/>
  <c r="BK147" i="2"/>
  <c r="J147" i="2" s="1"/>
  <c r="J100" i="2" s="1"/>
  <c r="T147" i="2"/>
  <c r="T138" i="2" s="1"/>
  <c r="P152" i="2"/>
  <c r="BK158" i="2"/>
  <c r="J158" i="2" s="1"/>
  <c r="J102" i="2" s="1"/>
  <c r="R158" i="2"/>
  <c r="R166" i="2"/>
  <c r="BK176" i="2"/>
  <c r="J176" i="2" s="1"/>
  <c r="J108" i="2" s="1"/>
  <c r="T176" i="2"/>
  <c r="P191" i="2"/>
  <c r="BK203" i="2"/>
  <c r="J203" i="2" s="1"/>
  <c r="J111" i="2" s="1"/>
  <c r="R203" i="2"/>
  <c r="R161" i="2" s="1"/>
  <c r="BK217" i="2"/>
  <c r="J217" i="2" s="1"/>
  <c r="J112" i="2" s="1"/>
  <c r="P217" i="2"/>
  <c r="R217" i="2"/>
  <c r="T217" i="2"/>
  <c r="BK223" i="2"/>
  <c r="J223" i="2" s="1"/>
  <c r="J113" i="2" s="1"/>
  <c r="T223" i="2"/>
  <c r="T161" i="2" s="1"/>
  <c r="F92" i="2"/>
  <c r="J134" i="2"/>
  <c r="J91" i="2"/>
  <c r="BE142" i="2"/>
  <c r="BE144" i="2"/>
  <c r="BE148" i="2"/>
  <c r="BE149" i="2"/>
  <c r="BE165" i="2"/>
  <c r="BE173" i="2"/>
  <c r="BE175" i="2"/>
  <c r="BE179" i="2"/>
  <c r="BE214" i="2"/>
  <c r="BE171" i="2"/>
  <c r="E85" i="2"/>
  <c r="F91" i="2"/>
  <c r="BE178" i="2"/>
  <c r="BE150" i="2"/>
  <c r="BE154" i="2"/>
  <c r="BE186" i="2"/>
  <c r="BE187" i="2"/>
  <c r="BE188" i="2"/>
  <c r="BE194" i="2"/>
  <c r="BE197" i="2"/>
  <c r="BE198" i="2"/>
  <c r="BE201" i="2"/>
  <c r="BE204" i="2"/>
  <c r="BE205" i="2"/>
  <c r="BE212" i="2"/>
  <c r="BE145" i="2"/>
  <c r="BE153" i="2"/>
  <c r="BE160" i="2"/>
  <c r="BE174" i="2"/>
  <c r="BE209" i="2"/>
  <c r="BE210" i="2"/>
  <c r="BE156" i="2"/>
  <c r="BE157" i="2"/>
  <c r="BE159" i="2"/>
  <c r="BE163" i="2"/>
  <c r="BE168" i="2"/>
  <c r="BE169" i="2"/>
  <c r="BE170" i="2"/>
  <c r="BE180" i="2"/>
  <c r="BE181" i="2"/>
  <c r="BE182" i="2"/>
  <c r="BE183" i="2"/>
  <c r="BE185" i="2"/>
  <c r="BE192" i="2"/>
  <c r="BE193" i="2"/>
  <c r="BE195" i="2"/>
  <c r="BE200" i="2"/>
  <c r="BE202" i="2"/>
  <c r="BE206" i="2"/>
  <c r="BE207" i="2"/>
  <c r="BE208" i="2"/>
  <c r="BE215" i="2"/>
  <c r="BE216" i="2"/>
  <c r="BE219" i="2"/>
  <c r="BE221" i="2"/>
  <c r="BE224" i="2"/>
  <c r="BE225" i="2"/>
  <c r="BE233" i="2"/>
  <c r="BE235" i="2"/>
  <c r="BE213" i="2"/>
  <c r="BE218" i="2"/>
  <c r="BE220" i="2"/>
  <c r="BE226" i="2"/>
  <c r="BE227" i="2"/>
  <c r="BE228" i="2"/>
  <c r="BE231" i="2"/>
  <c r="BE184" i="2"/>
  <c r="BE190" i="2"/>
  <c r="BE196" i="2"/>
  <c r="BE199" i="2"/>
  <c r="BE211" i="2"/>
  <c r="BE222" i="2"/>
  <c r="BK139" i="2"/>
  <c r="J139" i="2"/>
  <c r="J98" i="2" s="1"/>
  <c r="J89" i="2"/>
  <c r="BE140" i="2"/>
  <c r="BE143" i="2"/>
  <c r="BE146" i="2"/>
  <c r="BE151" i="2"/>
  <c r="BE155" i="2"/>
  <c r="BE167" i="2"/>
  <c r="BE177" i="2"/>
  <c r="BK162" i="2"/>
  <c r="J162" i="2"/>
  <c r="J104" i="2" s="1"/>
  <c r="BK164" i="2"/>
  <c r="J164" i="2"/>
  <c r="J105" i="2" s="1"/>
  <c r="BK189" i="2"/>
  <c r="J189" i="2"/>
  <c r="J109" i="2"/>
  <c r="BK230" i="2"/>
  <c r="J230" i="2" s="1"/>
  <c r="J115" i="2" s="1"/>
  <c r="BK232" i="2"/>
  <c r="J232" i="2"/>
  <c r="J116" i="2" s="1"/>
  <c r="BK234" i="2"/>
  <c r="J234" i="2" s="1"/>
  <c r="J117" i="2" s="1"/>
  <c r="F36" i="2"/>
  <c r="BC95" i="1" s="1"/>
  <c r="BC94" i="1" s="1"/>
  <c r="W32" i="1" s="1"/>
  <c r="F35" i="2"/>
  <c r="BB95" i="1" s="1"/>
  <c r="BB94" i="1" s="1"/>
  <c r="W31" i="1" s="1"/>
  <c r="F37" i="2"/>
  <c r="BD95" i="1" s="1"/>
  <c r="BD94" i="1" s="1"/>
  <c r="W33" i="1" s="1"/>
  <c r="J34" i="2"/>
  <c r="AW95" i="1" s="1"/>
  <c r="F34" i="2"/>
  <c r="BA95" i="1" s="1"/>
  <c r="BA94" i="1" s="1"/>
  <c r="W30" i="1" s="1"/>
  <c r="P161" i="2" l="1"/>
  <c r="P137" i="2"/>
  <c r="AU95" i="1" s="1"/>
  <c r="AU94" i="1" s="1"/>
  <c r="T137" i="2"/>
  <c r="R137" i="2"/>
  <c r="BK138" i="2"/>
  <c r="BK161" i="2"/>
  <c r="J161" i="2"/>
  <c r="J103" i="2"/>
  <c r="BK229" i="2"/>
  <c r="J229" i="2" s="1"/>
  <c r="J114" i="2" s="1"/>
  <c r="AY94" i="1"/>
  <c r="AW94" i="1"/>
  <c r="AK30" i="1" s="1"/>
  <c r="AX94" i="1"/>
  <c r="F33" i="2"/>
  <c r="AZ95" i="1" s="1"/>
  <c r="AZ94" i="1" s="1"/>
  <c r="W29" i="1" s="1"/>
  <c r="J33" i="2"/>
  <c r="AV95" i="1" s="1"/>
  <c r="AT95" i="1" s="1"/>
  <c r="BK137" i="2" l="1"/>
  <c r="J137" i="2" s="1"/>
  <c r="J96" i="2" s="1"/>
  <c r="J138" i="2"/>
  <c r="J97" i="2" s="1"/>
  <c r="AV94" i="1"/>
  <c r="AK29" i="1" s="1"/>
  <c r="J30" i="2" l="1"/>
  <c r="AG95" i="1" s="1"/>
  <c r="AG94" i="1" s="1"/>
  <c r="AK26" i="1" s="1"/>
  <c r="AK35" i="1" s="1"/>
  <c r="AN95" i="1"/>
  <c r="AT94" i="1"/>
  <c r="J39" i="2" l="1"/>
  <c r="AN94" i="1"/>
</calcChain>
</file>

<file path=xl/sharedStrings.xml><?xml version="1.0" encoding="utf-8"?>
<sst xmlns="http://schemas.openxmlformats.org/spreadsheetml/2006/main" count="1477" uniqueCount="446">
  <si>
    <t>Export Komplet</t>
  </si>
  <si>
    <t/>
  </si>
  <si>
    <t>2.0</t>
  </si>
  <si>
    <t>False</t>
  </si>
  <si>
    <t>{cc66831d-d95f-4890-8309-8095f3a630fd}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</si>
  <si>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</si>
  <si>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</si>
  <si>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</si>
  <si>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</si>
  <si>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</si>
  <si>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</si>
  <si>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</si>
  <si>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</si>
  <si>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2026</t>
  </si>
  <si>
    <t>Stavba:</t>
  </si>
  <si>
    <t>KSO:</t>
  </si>
  <si>
    <t>CC-CZ:</t>
  </si>
  <si>
    <t>Místo:</t>
  </si>
  <si>
    <t>Karviná</t>
  </si>
  <si>
    <t>Datum:</t>
  </si>
  <si>
    <t>20. 4. 2026</t>
  </si>
  <si>
    <t>Zadavatel:</t>
  </si>
  <si>
    <t>IČ:</t>
  </si>
  <si>
    <t xml:space="preserve"> </t>
  </si>
  <si>
    <t>DIČ:</t>
  </si>
  <si>
    <t>Zhotovitel: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</si>
  <si>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</si>
  <si>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</si>
  <si>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</si>
  <si>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</si>
  <si>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</si>
  <si>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</si>
  <si>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</si>
  <si>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</si>
  <si>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</si>
  <si>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</si>
  <si>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</si>
  <si>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</si>
  <si>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</si>
  <si>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</si>
  <si>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</si>
  <si>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</si>
  <si>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</si>
  <si>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</si>
  <si>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</si>
  <si>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</si>
  <si>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</si>
  <si>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</si>
  <si>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</si>
  <si>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</si>
  <si>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</si>
  <si>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</si>
  <si>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</si>
  <si>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</si>
  <si>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</si>
  <si>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</si>
  <si>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</si>
  <si>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</si>
  <si>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</si>
  <si>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</si>
  <si>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</si>
  <si>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</si>
  <si>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</si>
  <si>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</si>
  <si>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</si>
  <si>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</si>
  <si>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</si>
  <si>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</si>
  <si>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</si>
  <si>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</si>
  <si>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</si>
  <si>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</si>
  <si>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</si>
  <si>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</si>
  <si>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</si>
  <si>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</si>
  <si>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Jídelna</t>
  </si>
  <si>
    <t>STA</t>
  </si>
  <si>
    <t>1</t>
  </si>
  <si>
    <t>{1d604f2e-b001-4aa6-9f12-9ecc59ffce85}</t>
  </si>
  <si>
    <t>2</t>
  </si>
  <si>
    <t>KRYCÍ LIST SOUPISU PRACÍ</t>
  </si>
  <si>
    <t>Objekt:</t>
  </si>
  <si>
    <t>01 - Jídelna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</si>
  <si>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</si>
  <si>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</si>
  <si>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</si>
  <si>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</si>
  <si>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</si>
  <si>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</si>
  <si>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</si>
  <si>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</si>
  <si>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</si>
  <si>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Doprava suti a vybouraných hmot</t>
  </si>
  <si>
    <t xml:space="preserve">    998 - Přesun hmot</t>
  </si>
  <si>
    <t>PSV - Práce a dodávky PSV</t>
  </si>
  <si>
    <t xml:space="preserve">    721 - Zdravotechnika - vnitřní kanalizace</t>
  </si>
  <si>
    <t xml:space="preserve">    722 -  Zdravotechnika- voda </t>
  </si>
  <si>
    <t xml:space="preserve">    725 - Zdravotechnika - zařizovací předměty</t>
  </si>
  <si>
    <t xml:space="preserve">    763 - Konstrukce suché výstavby</t>
  </si>
  <si>
    <t xml:space="preserve">    766 - Konstrukce truhlářské</t>
  </si>
  <si>
    <t xml:space="preserve">    771 - Podlahy z dlaždic</t>
  </si>
  <si>
    <t xml:space="preserve">    776 - Podlahy povlakové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</si>
  <si>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</si>
  <si>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</si>
  <si>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</si>
  <si>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</si>
  <si>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</si>
  <si>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</si>
  <si>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</si>
  <si>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</si>
  <si>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</si>
  <si>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</si>
  <si>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</si>
  <si>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</si>
  <si>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</si>
  <si>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</si>
  <si>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</si>
  <si>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</si>
  <si>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</si>
  <si>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</si>
  <si>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</si>
  <si>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</si>
  <si>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</si>
  <si>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</si>
  <si>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</si>
  <si>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3</t>
  </si>
  <si>
    <t>Svislé a kompletní konstrukce</t>
  </si>
  <si>
    <t>K</t>
  </si>
  <si>
    <t>340271021</t>
  </si>
  <si>
    <t>Zazdívka otvorů v příčkách nebo stěnách pl přes 0,25 do 1 m2 tvárnicemi pórobetonovými tl 100 mm</t>
  </si>
  <si>
    <t>m2</t>
  </si>
  <si>
    <t>4</t>
  </si>
  <si>
    <t>6</t>
  </si>
  <si>
    <t>Úpravy povrchů, podlahy a osazování výplní</t>
  </si>
  <si>
    <t>611325417</t>
  </si>
  <si>
    <t>Oprava vnitřní vápenocementové hladké omítky tl do 20 mm stěn v rozsahu plochy přes 10 do 30 % s celoplošným přeštukováním tl do 3 mm</t>
  </si>
  <si>
    <t>612142001</t>
  </si>
  <si>
    <t>Pletivo sklovláknité vnitřních stěn vtlačené do tmelu</t>
  </si>
  <si>
    <t>10</t>
  </si>
  <si>
    <t>612311131</t>
  </si>
  <si>
    <t>Vápenný štuk vnitřních stěn tloušťky do 3 mm</t>
  </si>
  <si>
    <t>5</t>
  </si>
  <si>
    <t>619995001</t>
  </si>
  <si>
    <t>Začištění omítek kolem oken, dveří, podlah nebo obkladů</t>
  </si>
  <si>
    <t>m</t>
  </si>
  <si>
    <t>14</t>
  </si>
  <si>
    <t>632451034</t>
  </si>
  <si>
    <t>Vyrovnávací potěr tl přes 40 do 50 mm z MC 15 provedený v ploše</t>
  </si>
  <si>
    <t>-1027689363</t>
  </si>
  <si>
    <t>9</t>
  </si>
  <si>
    <t>Ostatní konstrukce a práce, bourání</t>
  </si>
  <si>
    <t>7</t>
  </si>
  <si>
    <t>952901111</t>
  </si>
  <si>
    <t>Vyčištění budov bytové a občanské výstavby při výšce podlaží do 4 m</t>
  </si>
  <si>
    <t>22</t>
  </si>
  <si>
    <t>8</t>
  </si>
  <si>
    <t>968061125</t>
  </si>
  <si>
    <t>Vyvěšení nebo zavěšení dřevěných křídel dveří pl do 2 m2</t>
  </si>
  <si>
    <t>kus</t>
  </si>
  <si>
    <t>46</t>
  </si>
  <si>
    <t>925R01</t>
  </si>
  <si>
    <t>Úklid po stavebních pracích</t>
  </si>
  <si>
    <t>kpl</t>
  </si>
  <si>
    <t>-395949493</t>
  </si>
  <si>
    <t>925R02</t>
  </si>
  <si>
    <t>Demontáž a zpětná montáž zařízení jako nástěnka a školní rozhlas</t>
  </si>
  <si>
    <t>756540887</t>
  </si>
  <si>
    <t>997</t>
  </si>
  <si>
    <t>Doprava suti a vybouraných hmot</t>
  </si>
  <si>
    <t>11</t>
  </si>
  <si>
    <t>997013213</t>
  </si>
  <si>
    <t>Vnitrostaveništní doprava suti a vybouraných hmot pro budovy v přes 9 do 12 m ručně</t>
  </si>
  <si>
    <t>t</t>
  </si>
  <si>
    <t>24</t>
  </si>
  <si>
    <t>997013219</t>
  </si>
  <si>
    <t>Příplatek k vnitrostaveništní dopravě suti a vybouraných hmot za zvětšenou dopravu suti ZKD 10 m</t>
  </si>
  <si>
    <t>26</t>
  </si>
  <si>
    <t>13</t>
  </si>
  <si>
    <t>997013501</t>
  </si>
  <si>
    <t>Odvoz suti a vybouraných hmot na skládku nebo meziskládku do 1 km se složením</t>
  </si>
  <si>
    <t>28</t>
  </si>
  <si>
    <t>997013509</t>
  </si>
  <si>
    <t>Příplatek k odvozu suti a vybouraných hmot na skládku ZKD 1 km přes 1 km</t>
  </si>
  <si>
    <t>30</t>
  </si>
  <si>
    <t>15</t>
  </si>
  <si>
    <t>997013631</t>
  </si>
  <si>
    <t>Poplatek za uložení na skládce (skládkovné) stavebního odpadu směsného kód odpadu 17 09 04</t>
  </si>
  <si>
    <t>32</t>
  </si>
  <si>
    <t>998</t>
  </si>
  <si>
    <t>Přesun hmot</t>
  </si>
  <si>
    <t>16</t>
  </si>
  <si>
    <t>998018002</t>
  </si>
  <si>
    <t>Přesun hmot pro budovy ruční pro budovy v přes 6 do 12 m</t>
  </si>
  <si>
    <t>298484445</t>
  </si>
  <si>
    <t>17</t>
  </si>
  <si>
    <t>998018011</t>
  </si>
  <si>
    <t>Příplatek k ručnímu přesunu hmot pro budovy za zvětšený přesun ZKD 100 m</t>
  </si>
  <si>
    <t>-507840097</t>
  </si>
  <si>
    <t>PSV</t>
  </si>
  <si>
    <t>Práce a dodávky PSV</t>
  </si>
  <si>
    <t>721</t>
  </si>
  <si>
    <t>Zdravotechnika - vnitřní kanalizace</t>
  </si>
  <si>
    <t>18</t>
  </si>
  <si>
    <t>721175001</t>
  </si>
  <si>
    <t>Potrubí kanalizační plastové DN 50</t>
  </si>
  <si>
    <t>-1936474919</t>
  </si>
  <si>
    <t>722</t>
  </si>
  <si>
    <t xml:space="preserve"> Zdravotechnika- voda </t>
  </si>
  <si>
    <t>19</t>
  </si>
  <si>
    <t>722173R01</t>
  </si>
  <si>
    <t>Rozvod vody</t>
  </si>
  <si>
    <t>-1130664249</t>
  </si>
  <si>
    <t>725</t>
  </si>
  <si>
    <t>Zdravotechnika - zařizovací předměty</t>
  </si>
  <si>
    <t>20</t>
  </si>
  <si>
    <t>725210821</t>
  </si>
  <si>
    <t>Demontáž umyvadel bez výtokových armatur</t>
  </si>
  <si>
    <t>soubor</t>
  </si>
  <si>
    <t>594691107</t>
  </si>
  <si>
    <t>725211616</t>
  </si>
  <si>
    <t>Umyvadlo keramické bílé šířky 550 mm s krytem na sifon připevněné na stěnu šrouby</t>
  </si>
  <si>
    <t>21223105</t>
  </si>
  <si>
    <t>725822613</t>
  </si>
  <si>
    <t>Baterie umyvadlová stojánková páková s výpustí</t>
  </si>
  <si>
    <t>-206561205</t>
  </si>
  <si>
    <t>23</t>
  </si>
  <si>
    <t>998725312</t>
  </si>
  <si>
    <t>Přesun hmot procentní pro zařizovací předměty ruční v objektech v přes 6 do 12 m</t>
  </si>
  <si>
    <t>%</t>
  </si>
  <si>
    <t>1221095052</t>
  </si>
  <si>
    <t>998725319</t>
  </si>
  <si>
    <t>Příplatek k ručnímu přesunu hmot procentnímu pro zařizovací předměty za zvětšený přesun ZKD 50 m</t>
  </si>
  <si>
    <t>1783830821</t>
  </si>
  <si>
    <t>763</t>
  </si>
  <si>
    <t>Konstrukce suché výstavby</t>
  </si>
  <si>
    <t>25</t>
  </si>
  <si>
    <t>76341111R</t>
  </si>
  <si>
    <t>Sanitární příčky  HPL, zástěna u umyvadel</t>
  </si>
  <si>
    <t>40</t>
  </si>
  <si>
    <t>998763512</t>
  </si>
  <si>
    <t>Přesun hmot procentní pro konstrukce montované z desek ruční v objektech v přes 6 do 12 m</t>
  </si>
  <si>
    <t>-1940303017</t>
  </si>
  <si>
    <t>27</t>
  </si>
  <si>
    <t>998763519</t>
  </si>
  <si>
    <t>Příplatek k ručnímu přesunu hmot procentnímu pro konstrukce montované z desek za zvětšený přesun ZKD 50 m</t>
  </si>
  <si>
    <t>-911535121</t>
  </si>
  <si>
    <t>766</t>
  </si>
  <si>
    <t>Konstrukce truhlářské</t>
  </si>
  <si>
    <t>766411811</t>
  </si>
  <si>
    <t>Demontáž truhlářského obložení stěn z panelů plochy do 1,5 m2</t>
  </si>
  <si>
    <t>1585982948</t>
  </si>
  <si>
    <t>29</t>
  </si>
  <si>
    <t>766411822</t>
  </si>
  <si>
    <t>Demontáž truhlářského obložení stěn podkladových roštů</t>
  </si>
  <si>
    <t>963577082</t>
  </si>
  <si>
    <t>766660001</t>
  </si>
  <si>
    <t>Montáž dveřních křídel otvíravých jednokřídlových š do 0,8 m do ocelové zárubně</t>
  </si>
  <si>
    <t>48</t>
  </si>
  <si>
    <t>31</t>
  </si>
  <si>
    <t>1114</t>
  </si>
  <si>
    <t>Montáž dveřních křídel otvíravých dvojkřídlových do ocelové zárubně</t>
  </si>
  <si>
    <t>50</t>
  </si>
  <si>
    <t>M</t>
  </si>
  <si>
    <t>999</t>
  </si>
  <si>
    <t>dveře dvojnokřídlé dřevotřískové povrch laminátový plné 700x1970-2100mm</t>
  </si>
  <si>
    <t>52</t>
  </si>
  <si>
    <t>33</t>
  </si>
  <si>
    <t>61162086</t>
  </si>
  <si>
    <t>dveře jednokřídlé dřevotřískové povrch laminátový plné 800x1970-2100mm</t>
  </si>
  <si>
    <t>54</t>
  </si>
  <si>
    <t>34</t>
  </si>
  <si>
    <t>766660729</t>
  </si>
  <si>
    <t>Montáž dveřního interiérového kování - štítku s klikou</t>
  </si>
  <si>
    <t>56</t>
  </si>
  <si>
    <t>35</t>
  </si>
  <si>
    <t>54914123</t>
  </si>
  <si>
    <t>dveřní kování interiérové rozetové klika/klika</t>
  </si>
  <si>
    <t>58</t>
  </si>
  <si>
    <t>36</t>
  </si>
  <si>
    <t>766695212.1</t>
  </si>
  <si>
    <t>D + M  přechodových prahů dveří 1křídlových šířky do 10 cm</t>
  </si>
  <si>
    <t>60</t>
  </si>
  <si>
    <t>37</t>
  </si>
  <si>
    <t>766695212.2</t>
  </si>
  <si>
    <t>D + M  věšákové stěny</t>
  </si>
  <si>
    <t>924189097</t>
  </si>
  <si>
    <t>38</t>
  </si>
  <si>
    <t>998766312</t>
  </si>
  <si>
    <t>Přesun hmot procentní pro kce truhlářské ruční v objektech v přes 6 do 12 m</t>
  </si>
  <si>
    <t>264786356</t>
  </si>
  <si>
    <t>39</t>
  </si>
  <si>
    <t>998766319</t>
  </si>
  <si>
    <t>Příplatek k ručnímu přesunu hmot procentnímu pro kce truhlářské za zvětšený přesun ZKD 50 m</t>
  </si>
  <si>
    <t>-67600972</t>
  </si>
  <si>
    <t>771</t>
  </si>
  <si>
    <t>Podlahy z dlaždic</t>
  </si>
  <si>
    <t>771571810</t>
  </si>
  <si>
    <t>Demontáž podlah z dlaždic keramických kladených do malty</t>
  </si>
  <si>
    <t>-951242238</t>
  </si>
  <si>
    <t>776</t>
  </si>
  <si>
    <t>Podlahy povlakové</t>
  </si>
  <si>
    <t>41</t>
  </si>
  <si>
    <t>776111311</t>
  </si>
  <si>
    <t>Vysátí podkladu povlakových podlah</t>
  </si>
  <si>
    <t>-103050812</t>
  </si>
  <si>
    <t>42</t>
  </si>
  <si>
    <t>776121112</t>
  </si>
  <si>
    <t>Vodou ředitelná penetrace savého podkladu povlakových podlah</t>
  </si>
  <si>
    <t>-1159864154</t>
  </si>
  <si>
    <t>43</t>
  </si>
  <si>
    <t>776141124</t>
  </si>
  <si>
    <t>Stěrka podlahová nivelační pro vyrovnání podkladu povlakových podlah pevnosti 30 MPa tl přes 8 do 10 mm</t>
  </si>
  <si>
    <t>809824426</t>
  </si>
  <si>
    <t>44</t>
  </si>
  <si>
    <t>776141122</t>
  </si>
  <si>
    <t>Stěrka podlahová nivelační pro vyrovnání podkladu povlakových podlah pevnosti 30 MPa tl přes 3 do 5 mm</t>
  </si>
  <si>
    <t>74</t>
  </si>
  <si>
    <t>45</t>
  </si>
  <si>
    <t>776222111</t>
  </si>
  <si>
    <t>Lepení pásů z PVC 2-složkovým lepidlem</t>
  </si>
  <si>
    <t>742133644</t>
  </si>
  <si>
    <t>284111R0</t>
  </si>
  <si>
    <t>podlahovina vinylová homogenní zátěžová GERFLOR</t>
  </si>
  <si>
    <t>-1209171636</t>
  </si>
  <si>
    <t>47</t>
  </si>
  <si>
    <t>776223112</t>
  </si>
  <si>
    <t>Spoj povlakových podlahovin z PVC svařováním za studena</t>
  </si>
  <si>
    <t>1626377775</t>
  </si>
  <si>
    <t>776411111</t>
  </si>
  <si>
    <t>Montáž obvodových soklíků výšky do 80 mm</t>
  </si>
  <si>
    <t>82</t>
  </si>
  <si>
    <t>49</t>
  </si>
  <si>
    <t>28411003</t>
  </si>
  <si>
    <t>lišta soklová PVC 30x30mm</t>
  </si>
  <si>
    <t>84</t>
  </si>
  <si>
    <t>998776312</t>
  </si>
  <si>
    <t>Přesun hmot procentní pro podlahy povlakové ruční v objektech v přes 6 do 12 m</t>
  </si>
  <si>
    <t>2066633768</t>
  </si>
  <si>
    <t>51</t>
  </si>
  <si>
    <t>998776319</t>
  </si>
  <si>
    <t>Příplatek k ručnímu přesunu hmot procentnímu pro podlahy povlakové za zvětšený přesun ZKD 50 m</t>
  </si>
  <si>
    <t>872005297</t>
  </si>
  <si>
    <t>781</t>
  </si>
  <si>
    <t>Dokončovací práce - obklady</t>
  </si>
  <si>
    <t>781471810</t>
  </si>
  <si>
    <t>Demontáž obkladů z obkladaček keramických kladených do malty</t>
  </si>
  <si>
    <t>-607414326</t>
  </si>
  <si>
    <t>53</t>
  </si>
  <si>
    <t>781111011</t>
  </si>
  <si>
    <t>Ometení (oprášení) stěny při přípravě podkladu</t>
  </si>
  <si>
    <t>1467623115</t>
  </si>
  <si>
    <t>781121011</t>
  </si>
  <si>
    <t>Nátěr penetrační na stěnu</t>
  </si>
  <si>
    <t>92</t>
  </si>
  <si>
    <t>55</t>
  </si>
  <si>
    <t>781472219</t>
  </si>
  <si>
    <t>Montáž obkladů keramických hladkých lepených cementovým flexibilním lepidlem  do výšky 1,2 m</t>
  </si>
  <si>
    <t>94</t>
  </si>
  <si>
    <t>59761704</t>
  </si>
  <si>
    <t>obklad keramický nemrazuvzdorný povrch hladký/lesklý tl do 10mm</t>
  </si>
  <si>
    <t>96</t>
  </si>
  <si>
    <t>57</t>
  </si>
  <si>
    <t>781492211</t>
  </si>
  <si>
    <t>Montáž profilů rohových lepených flexibilním cementovým lepidlem</t>
  </si>
  <si>
    <t>98</t>
  </si>
  <si>
    <t>5665</t>
  </si>
  <si>
    <t>obklad keramický mozaikový na parapety a sloupy</t>
  </si>
  <si>
    <t>100</t>
  </si>
  <si>
    <t>59</t>
  </si>
  <si>
    <t>02121</t>
  </si>
  <si>
    <t>102</t>
  </si>
  <si>
    <t>19416005</t>
  </si>
  <si>
    <t>lišta ukončovací z eloxovaného hliníku 10mm</t>
  </si>
  <si>
    <t>104</t>
  </si>
  <si>
    <t>106</t>
  </si>
  <si>
    <t>108</t>
  </si>
  <si>
    <t>63</t>
  </si>
  <si>
    <t>998781312</t>
  </si>
  <si>
    <t>Přesun hmot procentní pro obklady keramické ruční v objektech v přes 6 do 12 m</t>
  </si>
  <si>
    <t>-40471625</t>
  </si>
  <si>
    <t>64</t>
  </si>
  <si>
    <t>998781319</t>
  </si>
  <si>
    <t>Příplatek k ručnímu přesunu hmot procentnímu pro obklady keramické za zvětšený přesun ZKD 50 m</t>
  </si>
  <si>
    <t>465238331</t>
  </si>
  <si>
    <t>783</t>
  </si>
  <si>
    <t>Dokončovací práce - nátěry</t>
  </si>
  <si>
    <t>65</t>
  </si>
  <si>
    <t>783301313</t>
  </si>
  <si>
    <t>Odmaštění zámečnických konstrukcí ředidlovým odmašťovačem</t>
  </si>
  <si>
    <t>-1837077597</t>
  </si>
  <si>
    <t>66</t>
  </si>
  <si>
    <t>783306809</t>
  </si>
  <si>
    <t>Odstranění nátěru ze zámečnických konstrukcí okartáčováním</t>
  </si>
  <si>
    <t>116</t>
  </si>
  <si>
    <t>67</t>
  </si>
  <si>
    <t>783314101</t>
  </si>
  <si>
    <t>Základní jednonásobný syntetický nátěr zámečnických konstrukcí</t>
  </si>
  <si>
    <t>118</t>
  </si>
  <si>
    <t>68</t>
  </si>
  <si>
    <t>783315101</t>
  </si>
  <si>
    <t>Mezinátěr jednonásobný syntetický standardní zámečnických konstrukcí</t>
  </si>
  <si>
    <t>120</t>
  </si>
  <si>
    <t>69</t>
  </si>
  <si>
    <t>783317101</t>
  </si>
  <si>
    <t>Krycí jednonásobný syntetický standardní nátěr zámečnických konstrukcí</t>
  </si>
  <si>
    <t>122</t>
  </si>
  <si>
    <t>784</t>
  </si>
  <si>
    <t>Dokončovací práce - malby a tapety</t>
  </si>
  <si>
    <t>70</t>
  </si>
  <si>
    <t>784121001</t>
  </si>
  <si>
    <t>Oškrabání malby v místnostech v do 3,80 m</t>
  </si>
  <si>
    <t>71</t>
  </si>
  <si>
    <t>612131121</t>
  </si>
  <si>
    <t>Penetrační disperzní nátěr vnitřních stěn nanášený ručně</t>
  </si>
  <si>
    <t>72</t>
  </si>
  <si>
    <t>124</t>
  </si>
  <si>
    <t>73</t>
  </si>
  <si>
    <t>784181121</t>
  </si>
  <si>
    <t>Hloubková jednonásobná bezbarvá penetrace podkladu v místnostech v do 3,80 m</t>
  </si>
  <si>
    <t>126</t>
  </si>
  <si>
    <t>784221101</t>
  </si>
  <si>
    <t>Dvojnásobné bílé malby ze směsí za sucha dobře otěruvzdorných v místnostech do 3,80 m</t>
  </si>
  <si>
    <t>128</t>
  </si>
  <si>
    <t>VRN</t>
  </si>
  <si>
    <t>Vedlejší rozpočtové náklady</t>
  </si>
  <si>
    <t>VRN3</t>
  </si>
  <si>
    <t>Zařízení staveniště</t>
  </si>
  <si>
    <t>75</t>
  </si>
  <si>
    <t>030001000</t>
  </si>
  <si>
    <t>1024</t>
  </si>
  <si>
    <t>2099736469</t>
  </si>
  <si>
    <t>VRN4</t>
  </si>
  <si>
    <t>Inženýrská činnost</t>
  </si>
  <si>
    <t>76</t>
  </si>
  <si>
    <t>045002000</t>
  </si>
  <si>
    <t>Kompletační a koordinační činnost</t>
  </si>
  <si>
    <t>559339824</t>
  </si>
  <si>
    <t>VRN7</t>
  </si>
  <si>
    <t>Provozní vlivy</t>
  </si>
  <si>
    <t>77</t>
  </si>
  <si>
    <t>070001000</t>
  </si>
  <si>
    <t>-504427283</t>
  </si>
  <si>
    <t>Jídelna-SŠTaS</t>
  </si>
  <si>
    <t>Demontáž SDK obložení stěn</t>
  </si>
  <si>
    <t>766421811pol1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</si>
</sst>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2" x14ac:knownFonts="1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2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6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7" fillId="4" borderId="0" xfId="0" applyFont="1" applyFill="1" applyAlignment="1">
      <alignment horizontal="center" vertical="center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5" fillId="0" borderId="14" xfId="0" applyNumberFormat="1" applyFont="1" applyBorder="1" applyAlignment="1">
      <alignment vertical="center"/>
    </xf>
    <xf numFmtId="4" fontId="15" fillId="0" borderId="0" xfId="0" applyNumberFormat="1" applyFont="1" applyAlignment="1">
      <alignment vertical="center"/>
    </xf>
    <xf numFmtId="166" fontId="15" fillId="0" borderId="0" xfId="0" applyNumberFormat="1" applyFont="1" applyAlignment="1">
      <alignment vertical="center"/>
    </xf>
    <xf numFmtId="4" fontId="15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1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4" fillId="0" borderId="19" xfId="0" applyNumberFormat="1" applyFont="1" applyBorder="1" applyAlignment="1">
      <alignment vertical="center"/>
    </xf>
    <xf numFmtId="4" fontId="24" fillId="0" borderId="20" xfId="0" applyNumberFormat="1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4" fontId="24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7" fillId="4" borderId="0" xfId="0" applyFont="1" applyFill="1" applyAlignment="1">
      <alignment horizontal="left" vertical="center"/>
    </xf>
    <xf numFmtId="0" fontId="17" fillId="4" borderId="0" xfId="0" applyFont="1" applyFill="1" applyAlignment="1">
      <alignment horizontal="right" vertical="center"/>
    </xf>
    <xf numFmtId="0" fontId="2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17" fillId="4" borderId="16" xfId="0" applyFont="1" applyFill="1" applyBorder="1" applyAlignment="1">
      <alignment horizontal="center" vertical="center" wrapText="1"/>
    </xf>
    <xf numFmtId="0" fontId="17" fillId="4" borderId="17" xfId="0" applyFont="1" applyFill="1" applyBorder="1" applyAlignment="1">
      <alignment horizontal="center" vertical="center" wrapText="1"/>
    </xf>
    <xf numFmtId="0" fontId="17" fillId="4" borderId="18" xfId="0" applyFont="1" applyFill="1" applyBorder="1" applyAlignment="1">
      <alignment horizontal="center" vertical="center" wrapText="1"/>
    </xf>
    <xf numFmtId="0" fontId="17" fillId="4" borderId="0" xfId="0" applyFont="1" applyFill="1" applyAlignment="1">
      <alignment horizontal="center" vertical="center" wrapText="1"/>
    </xf>
    <xf numFmtId="4" fontId="19" fillId="0" borderId="0" xfId="0" applyNumberFormat="1" applyFont="1"/>
    <xf numFmtId="166" fontId="27" fillId="0" borderId="12" xfId="0" applyNumberFormat="1" applyFont="1" applyBorder="1"/>
    <xf numFmtId="166" fontId="27" fillId="0" borderId="13" xfId="0" applyNumberFormat="1" applyFont="1" applyBorder="1"/>
    <xf numFmtId="4" fontId="28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0" fillId="0" borderId="3" xfId="0" applyBorder="1" applyAlignment="1" applyProtection="1">
      <alignment vertical="center"/>
      <protection locked="0"/>
    </xf>
    <xf numFmtId="0" fontId="17" fillId="0" borderId="22" xfId="0" applyFont="1" applyBorder="1" applyAlignment="1" applyProtection="1">
      <alignment horizontal="center" vertical="center"/>
      <protection locked="0"/>
    </xf>
    <xf numFmtId="49" fontId="17" fillId="0" borderId="22" xfId="0" applyNumberFormat="1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left" vertical="center" wrapText="1"/>
      <protection locked="0"/>
    </xf>
    <xf numFmtId="0" fontId="17" fillId="0" borderId="22" xfId="0" applyFont="1" applyBorder="1" applyAlignment="1" applyProtection="1">
      <alignment horizontal="center" vertical="center" wrapText="1"/>
      <protection locked="0"/>
    </xf>
    <xf numFmtId="167" fontId="17" fillId="0" borderId="22" xfId="0" applyNumberFormat="1" applyFont="1" applyBorder="1" applyAlignment="1" applyProtection="1">
      <alignment vertical="center"/>
      <protection locked="0"/>
    </xf>
    <xf numFmtId="4" fontId="17" fillId="0" borderId="22" xfId="0" applyNumberFormat="1" applyFont="1" applyBorder="1" applyAlignment="1" applyProtection="1">
      <alignment vertical="center"/>
      <protection locked="0"/>
    </xf>
    <xf numFmtId="0" fontId="0" fillId="0" borderId="22" xfId="0" applyBorder="1" applyAlignment="1" applyProtection="1">
      <alignment vertical="center"/>
      <protection locked="0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166" fontId="18" fillId="0" borderId="0" xfId="0" applyNumberFormat="1" applyFont="1" applyAlignment="1">
      <alignment vertical="center"/>
    </xf>
    <xf numFmtId="166" fontId="18" fillId="0" borderId="1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9" fillId="0" borderId="22" xfId="0" applyFont="1" applyBorder="1" applyAlignment="1" applyProtection="1">
      <alignment horizontal="center" vertical="center"/>
      <protection locked="0"/>
    </xf>
    <xf numFmtId="49" fontId="29" fillId="0" borderId="22" xfId="0" applyNumberFormat="1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left" vertical="center" wrapText="1"/>
      <protection locked="0"/>
    </xf>
    <xf numFmtId="0" fontId="29" fillId="0" borderId="22" xfId="0" applyFont="1" applyBorder="1" applyAlignment="1" applyProtection="1">
      <alignment horizontal="center" vertical="center" wrapText="1"/>
      <protection locked="0"/>
    </xf>
    <xf numFmtId="167" fontId="29" fillId="0" borderId="22" xfId="0" applyNumberFormat="1" applyFont="1" applyBorder="1" applyAlignment="1" applyProtection="1">
      <alignment vertical="center"/>
      <protection locked="0"/>
    </xf>
    <xf numFmtId="4" fontId="29" fillId="0" borderId="22" xfId="0" applyNumberFormat="1" applyFont="1" applyBorder="1" applyAlignment="1" applyProtection="1">
      <alignment vertical="center"/>
      <protection locked="0"/>
    </xf>
    <xf numFmtId="0" fontId="30" fillId="0" borderId="22" xfId="0" applyFont="1" applyBorder="1" applyAlignment="1" applyProtection="1">
      <alignment vertical="center"/>
      <protection locked="0"/>
    </xf>
    <xf numFmtId="0" fontId="30" fillId="0" borderId="3" xfId="0" applyFont="1" applyBorder="1" applyAlignment="1">
      <alignment vertical="center"/>
    </xf>
    <xf numFmtId="0" fontId="29" fillId="0" borderId="14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20" xfId="0" applyFont="1" applyBorder="1" applyAlignment="1">
      <alignment horizontal="center" vertical="center"/>
    </xf>
    <xf numFmtId="166" fontId="18" fillId="0" borderId="20" xfId="0" applyNumberFormat="1" applyFont="1" applyBorder="1" applyAlignment="1">
      <alignment vertical="center"/>
    </xf>
    <xf numFmtId="166" fontId="18" fillId="0" borderId="21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7" fillId="4" borderId="6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left" vertical="center"/>
    </xf>
    <xf numFmtId="0" fontId="17" fillId="4" borderId="7" xfId="0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right" vertical="center"/>
    </xf>
    <xf numFmtId="0" fontId="17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left"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4" fontId="23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4" fontId="19" fillId="0" borderId="0" xfId="0" applyNumberFormat="1" applyFont="1" applyAlignment="1">
      <alignment horizontal="right" vertical="center"/>
    </xf>
    <xf numFmtId="4" fontId="19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top" wrapText="1"/>
    </xf>
    <xf numFmtId="4" fontId="12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topLeftCell="A101" workbookViewId="0">
      <selection activeCell="AB20" sqref="AB20"/>
    </sheetView>
  </sheetViews>
  <sheetFormatPr defaultColWidth="12" defaultRowHeight="11.25" x14ac:dyDescent="0.2"/>
  <cols>
    <col min="1" max="1" width="8.1640625" customWidth="1"/>
    <col min="2" max="2" width="1.6640625" customWidth="1"/>
    <col min="3" max="3" width="4.1640625" customWidth="1"/>
    <col min="4" max="33" width="2.6640625" customWidth="1"/>
    <col min="34" max="34" width="3.1640625" customWidth="1"/>
    <col min="35" max="35" width="31.6640625" customWidth="1"/>
    <col min="36" max="37" width="2.5" customWidth="1"/>
    <col min="38" max="38" width="8.1640625" customWidth="1"/>
    <col min="39" max="39" width="3.1640625" customWidth="1"/>
    <col min="40" max="40" width="13.16406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66406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1640625" hidden="1"/>
  </cols>
  <sheetData>
    <row r="1" spans="1:74" x14ac:dyDescent="0.2">
      <c r="A1" s="12" t="s">
        <v>0</v>
      </c>
      <c r="AZ1" s="12" t="s">
        <v>1</v>
      </c>
      <c r="BA1" s="12" t="s">
        <v>2</v>
      </c>
      <c r="BB1" s="12" t="s">
        <v>1</v>
      </c>
      <c r="BT1" s="12" t="s">
        <v>3</v>
      </c>
      <c r="BU1" s="12" t="s">
        <v>3</v>
      </c>
      <c r="BV1" s="12" t="s">
        <v>4</v>
      </c>
    </row>
    <row r="2" spans="1:74" ht="36.950000000000003" customHeight="1" x14ac:dyDescent="0.2">
      <c r="AR2" s="153" t="s">
        <v>5</v>
      </c>
      <c r="AS2" s="154"/>
      <c r="AT2" s="154"/>
      <c r="AU2" s="154"/>
      <c r="AV2" s="154"/>
      <c r="AW2" s="154"/>
      <c r="AX2" s="154"/>
      <c r="AY2" s="154"/>
      <c r="AZ2" s="154"/>
      <c r="BA2" s="154"/>
      <c r="BB2" s="154"/>
      <c r="BC2" s="154"/>
      <c r="BD2" s="154"/>
      <c r="BE2" s="154"/>
      <c r="BS2" s="13" t="s">
        <v>6</v>
      </c>
      <c r="BT2" s="13" t="s">
        <v>7</v>
      </c>
    </row>
    <row r="3" spans="1:74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6"/>
      <c r="BS3" s="13" t="s">
        <v>6</v>
      </c>
      <c r="BT3" s="13" t="s">
        <v>8</v>
      </c>
    </row>
    <row r="4" spans="1:74" ht="24.95" customHeight="1" x14ac:dyDescent="0.2">
      <c r="B4" s="16"/>
      <c r="D4" s="17" t="s">
        <v>9</v>
      </c>
      <c r="AR4" s="16"/>
      <c r="AS4" s="18" t="s">
        <v>10</v>
      </c>
      <c r="BS4" s="13" t="s">
        <v>11</v>
      </c>
    </row>
    <row r="5" spans="1:74" ht="12" customHeight="1" x14ac:dyDescent="0.2">
      <c r="B5" s="16"/>
      <c r="D5" s="19" t="s">
        <v>12</v>
      </c>
      <c r="K5" s="155" t="s">
        <v>13</v>
      </c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R5" s="16"/>
      <c r="BS5" s="13" t="s">
        <v>6</v>
      </c>
    </row>
    <row r="6" spans="1:74" ht="36.950000000000003" customHeight="1" x14ac:dyDescent="0.2">
      <c r="B6" s="16"/>
      <c r="D6" s="21" t="s">
        <v>14</v>
      </c>
      <c r="K6" s="182" t="s">
        <v>443</v>
      </c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R6" s="16"/>
      <c r="BS6" s="13" t="s">
        <v>6</v>
      </c>
    </row>
    <row r="7" spans="1:74" ht="12" customHeight="1" x14ac:dyDescent="0.2">
      <c r="B7" s="16"/>
      <c r="D7" s="22" t="s">
        <v>15</v>
      </c>
      <c r="K7" s="20" t="s">
        <v>1</v>
      </c>
      <c r="AK7" s="22" t="s">
        <v>16</v>
      </c>
      <c r="AN7" s="20" t="s">
        <v>1</v>
      </c>
      <c r="AR7" s="16"/>
      <c r="BS7" s="13" t="s">
        <v>6</v>
      </c>
    </row>
    <row r="8" spans="1:74" ht="12" customHeight="1" x14ac:dyDescent="0.2">
      <c r="B8" s="16"/>
      <c r="D8" s="22" t="s">
        <v>17</v>
      </c>
      <c r="K8" s="20" t="s">
        <v>18</v>
      </c>
      <c r="AK8" s="22" t="s">
        <v>19</v>
      </c>
      <c r="AN8" s="20" t="s">
        <v>20</v>
      </c>
      <c r="AR8" s="16"/>
      <c r="BS8" s="13" t="s">
        <v>6</v>
      </c>
    </row>
    <row r="9" spans="1:74" ht="14.45" customHeight="1" x14ac:dyDescent="0.2">
      <c r="B9" s="16"/>
      <c r="AR9" s="16"/>
      <c r="BS9" s="13" t="s">
        <v>6</v>
      </c>
    </row>
    <row r="10" spans="1:74" ht="12" customHeight="1" x14ac:dyDescent="0.2">
      <c r="B10" s="16"/>
      <c r="D10" s="22" t="s">
        <v>21</v>
      </c>
      <c r="AK10" s="22" t="s">
        <v>22</v>
      </c>
      <c r="AN10" s="20" t="s">
        <v>1</v>
      </c>
      <c r="AR10" s="16"/>
      <c r="BS10" s="13" t="s">
        <v>6</v>
      </c>
    </row>
    <row r="11" spans="1:74" ht="18.600000000000001" customHeight="1" x14ac:dyDescent="0.2">
      <c r="B11" s="16"/>
      <c r="E11" s="20" t="s">
        <v>23</v>
      </c>
      <c r="AK11" s="22" t="s">
        <v>24</v>
      </c>
      <c r="AN11" s="20" t="s">
        <v>1</v>
      </c>
      <c r="AR11" s="16"/>
      <c r="BS11" s="13" t="s">
        <v>6</v>
      </c>
    </row>
    <row r="12" spans="1:74" ht="6.95" customHeight="1" x14ac:dyDescent="0.2">
      <c r="B12" s="16"/>
      <c r="AR12" s="16"/>
      <c r="BS12" s="13" t="s">
        <v>6</v>
      </c>
    </row>
    <row r="13" spans="1:74" ht="12" customHeight="1" x14ac:dyDescent="0.2">
      <c r="B13" s="16"/>
      <c r="D13" s="22" t="s">
        <v>25</v>
      </c>
      <c r="AK13" s="22" t="s">
        <v>22</v>
      </c>
      <c r="AN13" s="20" t="s">
        <v>1</v>
      </c>
      <c r="AR13" s="16"/>
      <c r="BS13" s="13" t="s">
        <v>6</v>
      </c>
    </row>
    <row r="14" spans="1:74" ht="12.75" x14ac:dyDescent="0.2">
      <c r="B14" s="16"/>
      <c r="E14" s="20" t="s">
        <v>23</v>
      </c>
      <c r="AK14" s="22" t="s">
        <v>24</v>
      </c>
      <c r="AN14" s="20" t="s">
        <v>1</v>
      </c>
      <c r="AR14" s="16"/>
      <c r="BS14" s="13" t="s">
        <v>6</v>
      </c>
    </row>
    <row r="15" spans="1:74" ht="6.95" customHeight="1" x14ac:dyDescent="0.2">
      <c r="B15" s="16"/>
      <c r="AR15" s="16"/>
      <c r="BS15" s="13" t="s">
        <v>3</v>
      </c>
    </row>
    <row r="16" spans="1:74" ht="12" customHeight="1" x14ac:dyDescent="0.2">
      <c r="B16" s="16"/>
      <c r="D16" s="22" t="s">
        <v>26</v>
      </c>
      <c r="AK16" s="22" t="s">
        <v>22</v>
      </c>
      <c r="AN16" s="20" t="s">
        <v>1</v>
      </c>
      <c r="AR16" s="16"/>
      <c r="BS16" s="13" t="s">
        <v>3</v>
      </c>
    </row>
    <row r="17" spans="2:71" ht="18.600000000000001" customHeight="1" x14ac:dyDescent="0.2">
      <c r="B17" s="16"/>
      <c r="E17" s="20" t="s">
        <v>23</v>
      </c>
      <c r="AK17" s="22" t="s">
        <v>24</v>
      </c>
      <c r="AN17" s="20" t="s">
        <v>1</v>
      </c>
      <c r="AR17" s="16"/>
      <c r="BS17" s="13" t="s">
        <v>27</v>
      </c>
    </row>
    <row r="18" spans="2:71" ht="6.95" customHeight="1" x14ac:dyDescent="0.2">
      <c r="B18" s="16"/>
      <c r="AR18" s="16"/>
      <c r="BS18" s="13" t="s">
        <v>6</v>
      </c>
    </row>
    <row r="19" spans="2:71" ht="12" customHeight="1" x14ac:dyDescent="0.2">
      <c r="B19" s="16"/>
      <c r="D19" s="22" t="s">
        <v>28</v>
      </c>
      <c r="AK19" s="22" t="s">
        <v>22</v>
      </c>
      <c r="AN19" s="20" t="s">
        <v>1</v>
      </c>
      <c r="AR19" s="16"/>
      <c r="BS19" s="13" t="s">
        <v>6</v>
      </c>
    </row>
    <row r="20" spans="2:71" ht="18.600000000000001" customHeight="1" x14ac:dyDescent="0.2">
      <c r="B20" s="16"/>
      <c r="E20" s="20" t="s">
        <v>23</v>
      </c>
      <c r="AK20" s="22" t="s">
        <v>24</v>
      </c>
      <c r="AN20" s="20" t="s">
        <v>1</v>
      </c>
      <c r="AR20" s="16"/>
      <c r="BS20" s="13" t="s">
        <v>27</v>
      </c>
    </row>
    <row r="21" spans="2:71" ht="6.95" customHeight="1" x14ac:dyDescent="0.2">
      <c r="B21" s="16"/>
      <c r="AR21" s="16"/>
    </row>
    <row r="22" spans="2:71" ht="12" customHeight="1" x14ac:dyDescent="0.2">
      <c r="B22" s="16"/>
      <c r="D22" s="22" t="s">
        <v>29</v>
      </c>
      <c r="AR22" s="16"/>
    </row>
    <row r="23" spans="2:71" ht="16.5" customHeight="1" x14ac:dyDescent="0.2">
      <c r="B23" s="16"/>
      <c r="E23" s="156" t="s">
        <v>1</v>
      </c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56"/>
      <c r="AH23" s="156"/>
      <c r="AI23" s="156"/>
      <c r="AJ23" s="156"/>
      <c r="AK23" s="156"/>
      <c r="AL23" s="156"/>
      <c r="AM23" s="156"/>
      <c r="AN23" s="156"/>
      <c r="AR23" s="16"/>
    </row>
    <row r="24" spans="2:71" ht="6.95" customHeight="1" x14ac:dyDescent="0.2">
      <c r="B24" s="16"/>
      <c r="AR24" s="16"/>
    </row>
    <row r="25" spans="2:71" ht="6.95" customHeight="1" x14ac:dyDescent="0.2">
      <c r="B25" s="16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6"/>
    </row>
    <row r="26" spans="2:71" s="1" customFormat="1" ht="26.1" customHeight="1" x14ac:dyDescent="0.2">
      <c r="B26" s="25"/>
      <c r="D26" s="26" t="s">
        <v>30</v>
      </c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183">
        <f>ROUND(AG94,2)</f>
        <v>0</v>
      </c>
      <c r="AL26" s="184"/>
      <c r="AM26" s="184"/>
      <c r="AN26" s="184"/>
      <c r="AO26" s="184"/>
      <c r="AR26" s="25"/>
    </row>
    <row r="27" spans="2:71" s="1" customFormat="1" ht="6.95" customHeight="1" x14ac:dyDescent="0.2">
      <c r="B27" s="25"/>
      <c r="AR27" s="25"/>
    </row>
    <row r="28" spans="2:71" s="1" customFormat="1" ht="12.75" x14ac:dyDescent="0.2">
      <c r="B28" s="25"/>
      <c r="L28" s="185" t="s">
        <v>31</v>
      </c>
      <c r="M28" s="185"/>
      <c r="N28" s="185"/>
      <c r="O28" s="185"/>
      <c r="P28" s="185"/>
      <c r="W28" s="185" t="s">
        <v>32</v>
      </c>
      <c r="X28" s="185"/>
      <c r="Y28" s="185"/>
      <c r="Z28" s="185"/>
      <c r="AA28" s="185"/>
      <c r="AB28" s="185"/>
      <c r="AC28" s="185"/>
      <c r="AD28" s="185"/>
      <c r="AE28" s="185"/>
      <c r="AK28" s="185" t="s">
        <v>33</v>
      </c>
      <c r="AL28" s="185"/>
      <c r="AM28" s="185"/>
      <c r="AN28" s="185"/>
      <c r="AO28" s="185"/>
      <c r="AR28" s="25"/>
    </row>
    <row r="29" spans="2:71" s="2" customFormat="1" ht="14.45" customHeight="1" x14ac:dyDescent="0.2">
      <c r="B29" s="29"/>
      <c r="D29" s="22" t="s">
        <v>34</v>
      </c>
      <c r="F29" s="22" t="s">
        <v>35</v>
      </c>
      <c r="L29" s="172">
        <v>0.21</v>
      </c>
      <c r="M29" s="171"/>
      <c r="N29" s="171"/>
      <c r="O29" s="171"/>
      <c r="P29" s="171"/>
      <c r="W29" s="170">
        <f>ROUND(AZ94, 2)</f>
        <v>0</v>
      </c>
      <c r="X29" s="171"/>
      <c r="Y29" s="171"/>
      <c r="Z29" s="171"/>
      <c r="AA29" s="171"/>
      <c r="AB29" s="171"/>
      <c r="AC29" s="171"/>
      <c r="AD29" s="171"/>
      <c r="AE29" s="171"/>
      <c r="AK29" s="170">
        <f>ROUND(AV94, 2)</f>
        <v>0</v>
      </c>
      <c r="AL29" s="171"/>
      <c r="AM29" s="171"/>
      <c r="AN29" s="171"/>
      <c r="AO29" s="171"/>
      <c r="AR29" s="29"/>
    </row>
    <row r="30" spans="2:71" s="2" customFormat="1" ht="14.45" customHeight="1" x14ac:dyDescent="0.2">
      <c r="B30" s="29"/>
      <c r="F30" s="22" t="s">
        <v>36</v>
      </c>
      <c r="L30" s="172">
        <v>0.12</v>
      </c>
      <c r="M30" s="171"/>
      <c r="N30" s="171"/>
      <c r="O30" s="171"/>
      <c r="P30" s="171"/>
      <c r="W30" s="170">
        <f>ROUND(BA94, 2)</f>
        <v>0</v>
      </c>
      <c r="X30" s="171"/>
      <c r="Y30" s="171"/>
      <c r="Z30" s="171"/>
      <c r="AA30" s="171"/>
      <c r="AB30" s="171"/>
      <c r="AC30" s="171"/>
      <c r="AD30" s="171"/>
      <c r="AE30" s="171"/>
      <c r="AK30" s="170">
        <f>ROUND(AW94, 2)</f>
        <v>0</v>
      </c>
      <c r="AL30" s="171"/>
      <c r="AM30" s="171"/>
      <c r="AN30" s="171"/>
      <c r="AO30" s="171"/>
      <c r="AR30" s="29"/>
    </row>
    <row r="31" spans="2:71" s="2" customFormat="1" ht="14.45" hidden="1" customHeight="1" x14ac:dyDescent="0.2">
      <c r="B31" s="29"/>
      <c r="F31" s="22" t="s">
        <v>37</v>
      </c>
      <c r="L31" s="172">
        <v>0.21</v>
      </c>
      <c r="M31" s="171"/>
      <c r="N31" s="171"/>
      <c r="O31" s="171"/>
      <c r="P31" s="171"/>
      <c r="W31" s="170">
        <f>ROUND(BB94, 2)</f>
        <v>0</v>
      </c>
      <c r="X31" s="171"/>
      <c r="Y31" s="171"/>
      <c r="Z31" s="171"/>
      <c r="AA31" s="171"/>
      <c r="AB31" s="171"/>
      <c r="AC31" s="171"/>
      <c r="AD31" s="171"/>
      <c r="AE31" s="171"/>
      <c r="AK31" s="170">
        <v>0</v>
      </c>
      <c r="AL31" s="171"/>
      <c r="AM31" s="171"/>
      <c r="AN31" s="171"/>
      <c r="AO31" s="171"/>
      <c r="AR31" s="29"/>
    </row>
    <row r="32" spans="2:71" s="2" customFormat="1" ht="14.45" hidden="1" customHeight="1" x14ac:dyDescent="0.2">
      <c r="B32" s="29"/>
      <c r="F32" s="22" t="s">
        <v>38</v>
      </c>
      <c r="L32" s="172">
        <v>0.12</v>
      </c>
      <c r="M32" s="171"/>
      <c r="N32" s="171"/>
      <c r="O32" s="171"/>
      <c r="P32" s="171"/>
      <c r="W32" s="170">
        <f>ROUND(BC94, 2)</f>
        <v>0</v>
      </c>
      <c r="X32" s="171"/>
      <c r="Y32" s="171"/>
      <c r="Z32" s="171"/>
      <c r="AA32" s="171"/>
      <c r="AB32" s="171"/>
      <c r="AC32" s="171"/>
      <c r="AD32" s="171"/>
      <c r="AE32" s="171"/>
      <c r="AK32" s="170">
        <v>0</v>
      </c>
      <c r="AL32" s="171"/>
      <c r="AM32" s="171"/>
      <c r="AN32" s="171"/>
      <c r="AO32" s="171"/>
      <c r="AR32" s="29"/>
    </row>
    <row r="33" spans="2:44" s="2" customFormat="1" ht="14.45" hidden="1" customHeight="1" x14ac:dyDescent="0.2">
      <c r="B33" s="29"/>
      <c r="F33" s="22" t="s">
        <v>39</v>
      </c>
      <c r="L33" s="172">
        <v>0</v>
      </c>
      <c r="M33" s="171"/>
      <c r="N33" s="171"/>
      <c r="O33" s="171"/>
      <c r="P33" s="171"/>
      <c r="W33" s="170">
        <f>ROUND(BD94, 2)</f>
        <v>0</v>
      </c>
      <c r="X33" s="171"/>
      <c r="Y33" s="171"/>
      <c r="Z33" s="171"/>
      <c r="AA33" s="171"/>
      <c r="AB33" s="171"/>
      <c r="AC33" s="171"/>
      <c r="AD33" s="171"/>
      <c r="AE33" s="171"/>
      <c r="AK33" s="170">
        <v>0</v>
      </c>
      <c r="AL33" s="171"/>
      <c r="AM33" s="171"/>
      <c r="AN33" s="171"/>
      <c r="AO33" s="171"/>
      <c r="AR33" s="29"/>
    </row>
    <row r="34" spans="2:44" s="1" customFormat="1" ht="6.95" customHeight="1" x14ac:dyDescent="0.2">
      <c r="B34" s="25"/>
      <c r="AR34" s="25"/>
    </row>
    <row r="35" spans="2:44" s="1" customFormat="1" ht="26.1" customHeight="1" x14ac:dyDescent="0.2">
      <c r="B35" s="25"/>
      <c r="C35" s="30"/>
      <c r="D35" s="31" t="s">
        <v>40</v>
      </c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3" t="s">
        <v>41</v>
      </c>
      <c r="U35" s="32"/>
      <c r="V35" s="32"/>
      <c r="W35" s="32"/>
      <c r="X35" s="173" t="s">
        <v>42</v>
      </c>
      <c r="Y35" s="174"/>
      <c r="Z35" s="174"/>
      <c r="AA35" s="174"/>
      <c r="AB35" s="174"/>
      <c r="AC35" s="32"/>
      <c r="AD35" s="32"/>
      <c r="AE35" s="32"/>
      <c r="AF35" s="32"/>
      <c r="AG35" s="32"/>
      <c r="AH35" s="32"/>
      <c r="AI35" s="32"/>
      <c r="AJ35" s="32"/>
      <c r="AK35" s="175">
        <f>SUM(AK26:AK33)</f>
        <v>0</v>
      </c>
      <c r="AL35" s="174"/>
      <c r="AM35" s="174"/>
      <c r="AN35" s="174"/>
      <c r="AO35" s="176"/>
      <c r="AP35" s="30"/>
      <c r="AQ35" s="30"/>
      <c r="AR35" s="25"/>
    </row>
    <row r="36" spans="2:44" s="1" customFormat="1" ht="6.95" customHeight="1" x14ac:dyDescent="0.2">
      <c r="B36" s="25"/>
      <c r="AR36" s="25"/>
    </row>
    <row r="37" spans="2:44" s="1" customFormat="1" ht="14.45" customHeight="1" x14ac:dyDescent="0.2">
      <c r="B37" s="25"/>
      <c r="AR37" s="25"/>
    </row>
    <row r="38" spans="2:44" ht="14.45" customHeight="1" x14ac:dyDescent="0.2">
      <c r="B38" s="16"/>
      <c r="AR38" s="16"/>
    </row>
    <row r="39" spans="2:44" ht="14.45" customHeight="1" x14ac:dyDescent="0.2">
      <c r="B39" s="16"/>
      <c r="AR39" s="16"/>
    </row>
    <row r="40" spans="2:44" ht="14.45" customHeight="1" x14ac:dyDescent="0.2">
      <c r="B40" s="16"/>
      <c r="AR40" s="16"/>
    </row>
    <row r="41" spans="2:44" ht="14.45" customHeight="1" x14ac:dyDescent="0.2">
      <c r="B41" s="16"/>
      <c r="AR41" s="16"/>
    </row>
    <row r="42" spans="2:44" ht="14.45" customHeight="1" x14ac:dyDescent="0.2">
      <c r="B42" s="16"/>
      <c r="AR42" s="16"/>
    </row>
    <row r="43" spans="2:44" ht="14.45" customHeight="1" x14ac:dyDescent="0.2">
      <c r="B43" s="16"/>
      <c r="AR43" s="16"/>
    </row>
    <row r="44" spans="2:44" ht="14.45" customHeight="1" x14ac:dyDescent="0.2">
      <c r="B44" s="16"/>
      <c r="AR44" s="16"/>
    </row>
    <row r="45" spans="2:44" ht="14.45" customHeight="1" x14ac:dyDescent="0.2">
      <c r="B45" s="16"/>
      <c r="AR45" s="16"/>
    </row>
    <row r="46" spans="2:44" ht="14.45" customHeight="1" x14ac:dyDescent="0.2">
      <c r="B46" s="16"/>
      <c r="AR46" s="16"/>
    </row>
    <row r="47" spans="2:44" ht="14.45" customHeight="1" x14ac:dyDescent="0.2">
      <c r="B47" s="16"/>
      <c r="AR47" s="16"/>
    </row>
    <row r="48" spans="2:44" ht="14.45" customHeight="1" x14ac:dyDescent="0.2">
      <c r="B48" s="16"/>
      <c r="AR48" s="16"/>
    </row>
    <row r="49" spans="2:44" s="1" customFormat="1" ht="14.45" customHeight="1" x14ac:dyDescent="0.2">
      <c r="B49" s="25"/>
      <c r="D49" s="34" t="s">
        <v>43</v>
      </c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4" t="s">
        <v>44</v>
      </c>
      <c r="AI49" s="35"/>
      <c r="AJ49" s="35"/>
      <c r="AK49" s="35"/>
      <c r="AL49" s="35"/>
      <c r="AM49" s="35"/>
      <c r="AN49" s="35"/>
      <c r="AO49" s="35"/>
      <c r="AR49" s="25"/>
    </row>
    <row r="50" spans="2:44" x14ac:dyDescent="0.2">
      <c r="B50" s="16"/>
      <c r="AR50" s="16"/>
    </row>
    <row r="51" spans="2:44" x14ac:dyDescent="0.2">
      <c r="B51" s="16"/>
      <c r="AR51" s="16"/>
    </row>
    <row r="52" spans="2:44" x14ac:dyDescent="0.2">
      <c r="B52" s="16"/>
      <c r="AR52" s="16"/>
    </row>
    <row r="53" spans="2:44" x14ac:dyDescent="0.2">
      <c r="B53" s="16"/>
      <c r="AR53" s="16"/>
    </row>
    <row r="54" spans="2:44" x14ac:dyDescent="0.2">
      <c r="B54" s="16"/>
      <c r="AR54" s="16"/>
    </row>
    <row r="55" spans="2:44" x14ac:dyDescent="0.2">
      <c r="B55" s="16"/>
      <c r="AR55" s="16"/>
    </row>
    <row r="56" spans="2:44" x14ac:dyDescent="0.2">
      <c r="B56" s="16"/>
      <c r="AR56" s="16"/>
    </row>
    <row r="57" spans="2:44" x14ac:dyDescent="0.2">
      <c r="B57" s="16"/>
      <c r="AR57" s="16"/>
    </row>
    <row r="58" spans="2:44" x14ac:dyDescent="0.2">
      <c r="B58" s="16"/>
      <c r="AR58" s="16"/>
    </row>
    <row r="59" spans="2:44" x14ac:dyDescent="0.2">
      <c r="B59" s="16"/>
      <c r="AR59" s="16"/>
    </row>
    <row r="60" spans="2:44" s="1" customFormat="1" ht="12.75" x14ac:dyDescent="0.2">
      <c r="B60" s="25"/>
      <c r="D60" s="36" t="s">
        <v>45</v>
      </c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36" t="s">
        <v>46</v>
      </c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36" t="s">
        <v>45</v>
      </c>
      <c r="AI60" s="27"/>
      <c r="AJ60" s="27"/>
      <c r="AK60" s="27"/>
      <c r="AL60" s="27"/>
      <c r="AM60" s="36" t="s">
        <v>46</v>
      </c>
      <c r="AN60" s="27"/>
      <c r="AO60" s="27"/>
      <c r="AR60" s="25"/>
    </row>
    <row r="61" spans="2:44" x14ac:dyDescent="0.2">
      <c r="B61" s="16"/>
      <c r="AR61" s="16"/>
    </row>
    <row r="62" spans="2:44" x14ac:dyDescent="0.2">
      <c r="B62" s="16"/>
      <c r="AR62" s="16"/>
    </row>
    <row r="63" spans="2:44" x14ac:dyDescent="0.2">
      <c r="B63" s="16"/>
      <c r="AR63" s="16"/>
    </row>
    <row r="64" spans="2:44" s="1" customFormat="1" ht="12.75" x14ac:dyDescent="0.2">
      <c r="B64" s="25"/>
      <c r="D64" s="34" t="s">
        <v>47</v>
      </c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4" t="s">
        <v>48</v>
      </c>
      <c r="AI64" s="35"/>
      <c r="AJ64" s="35"/>
      <c r="AK64" s="35"/>
      <c r="AL64" s="35"/>
      <c r="AM64" s="35"/>
      <c r="AN64" s="35"/>
      <c r="AO64" s="35"/>
      <c r="AR64" s="25"/>
    </row>
    <row r="65" spans="2:44" x14ac:dyDescent="0.2">
      <c r="B65" s="16"/>
      <c r="AR65" s="16"/>
    </row>
    <row r="66" spans="2:44" x14ac:dyDescent="0.2">
      <c r="B66" s="16"/>
      <c r="AR66" s="16"/>
    </row>
    <row r="67" spans="2:44" x14ac:dyDescent="0.2">
      <c r="B67" s="16"/>
      <c r="AR67" s="16"/>
    </row>
    <row r="68" spans="2:44" x14ac:dyDescent="0.2">
      <c r="B68" s="16"/>
      <c r="AR68" s="16"/>
    </row>
    <row r="69" spans="2:44" x14ac:dyDescent="0.2">
      <c r="B69" s="16"/>
      <c r="AR69" s="16"/>
    </row>
    <row r="70" spans="2:44" x14ac:dyDescent="0.2">
      <c r="B70" s="16"/>
      <c r="AR70" s="16"/>
    </row>
    <row r="71" spans="2:44" x14ac:dyDescent="0.2">
      <c r="B71" s="16"/>
      <c r="AR71" s="16"/>
    </row>
    <row r="72" spans="2:44" x14ac:dyDescent="0.2">
      <c r="B72" s="16"/>
      <c r="AR72" s="16"/>
    </row>
    <row r="73" spans="2:44" x14ac:dyDescent="0.2">
      <c r="B73" s="16"/>
      <c r="AR73" s="16"/>
    </row>
    <row r="74" spans="2:44" x14ac:dyDescent="0.2">
      <c r="B74" s="16"/>
      <c r="AR74" s="16"/>
    </row>
    <row r="75" spans="2:44" s="1" customFormat="1" ht="12.75" x14ac:dyDescent="0.2">
      <c r="B75" s="25"/>
      <c r="D75" s="36" t="s">
        <v>45</v>
      </c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36" t="s">
        <v>46</v>
      </c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36" t="s">
        <v>45</v>
      </c>
      <c r="AI75" s="27"/>
      <c r="AJ75" s="27"/>
      <c r="AK75" s="27"/>
      <c r="AL75" s="27"/>
      <c r="AM75" s="36" t="s">
        <v>46</v>
      </c>
      <c r="AN75" s="27"/>
      <c r="AO75" s="27"/>
      <c r="AR75" s="25"/>
    </row>
    <row r="76" spans="2:44" s="1" customFormat="1" x14ac:dyDescent="0.2">
      <c r="B76" s="25"/>
      <c r="AR76" s="25"/>
    </row>
    <row r="77" spans="2:44" s="1" customFormat="1" ht="6.95" customHeight="1" x14ac:dyDescent="0.2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25"/>
    </row>
    <row r="81" spans="1:91" s="1" customFormat="1" ht="6.95" customHeight="1" x14ac:dyDescent="0.2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/>
      <c r="AG81" s="40"/>
      <c r="AH81" s="40"/>
      <c r="AI81" s="40"/>
      <c r="AJ81" s="40"/>
      <c r="AK81" s="40"/>
      <c r="AL81" s="40"/>
      <c r="AM81" s="40"/>
      <c r="AN81" s="40"/>
      <c r="AO81" s="40"/>
      <c r="AP81" s="40"/>
      <c r="AQ81" s="40"/>
      <c r="AR81" s="25"/>
    </row>
    <row r="82" spans="1:91" s="1" customFormat="1" ht="24.95" customHeight="1" x14ac:dyDescent="0.2">
      <c r="B82" s="25"/>
      <c r="C82" s="17" t="s">
        <v>49</v>
      </c>
      <c r="AR82" s="25"/>
    </row>
    <row r="83" spans="1:91" s="1" customFormat="1" ht="6.95" customHeight="1" x14ac:dyDescent="0.2">
      <c r="B83" s="25"/>
      <c r="AR83" s="25"/>
    </row>
    <row r="84" spans="1:91" s="3" customFormat="1" ht="12" customHeight="1" x14ac:dyDescent="0.2">
      <c r="B84" s="41"/>
      <c r="C84" s="22" t="s">
        <v>12</v>
      </c>
      <c r="L84" s="3" t="str">
        <f>K5</f>
        <v>2026</v>
      </c>
      <c r="AR84" s="41"/>
    </row>
    <row r="85" spans="1:91" s="4" customFormat="1" ht="36.950000000000003" customHeight="1" x14ac:dyDescent="0.2">
      <c r="B85" s="42"/>
      <c r="C85" s="43" t="s">
        <v>14</v>
      </c>
      <c r="L85" s="149" t="str">
        <f>K6</f>
        <v>Jídelna-SŠTaS</v>
      </c>
      <c r="M85" s="162"/>
      <c r="N85" s="162"/>
      <c r="O85" s="162"/>
      <c r="P85" s="162"/>
      <c r="Q85" s="162"/>
      <c r="R85" s="162"/>
      <c r="S85" s="162"/>
      <c r="T85" s="162"/>
      <c r="U85" s="162"/>
      <c r="V85" s="162"/>
      <c r="W85" s="162"/>
      <c r="X85" s="162"/>
      <c r="Y85" s="162"/>
      <c r="Z85" s="162"/>
      <c r="AA85" s="162"/>
      <c r="AB85" s="162"/>
      <c r="AC85" s="162"/>
      <c r="AD85" s="162"/>
      <c r="AE85" s="162"/>
      <c r="AF85" s="162"/>
      <c r="AG85" s="162"/>
      <c r="AH85" s="162"/>
      <c r="AI85" s="162"/>
      <c r="AJ85" s="162"/>
      <c r="AR85" s="42"/>
    </row>
    <row r="86" spans="1:91" s="1" customFormat="1" ht="6.95" customHeight="1" x14ac:dyDescent="0.2">
      <c r="B86" s="25"/>
      <c r="AR86" s="25"/>
    </row>
    <row r="87" spans="1:91" s="1" customFormat="1" ht="12" customHeight="1" x14ac:dyDescent="0.2">
      <c r="B87" s="25"/>
      <c r="C87" s="22" t="s">
        <v>17</v>
      </c>
      <c r="L87" s="44" t="str">
        <f>IF(K8="","",K8)</f>
        <v>Karviná</v>
      </c>
      <c r="AI87" s="22" t="s">
        <v>19</v>
      </c>
      <c r="AM87" s="163" t="str">
        <f>IF(AN8= "","",AN8)</f>
        <v>20. 4. 2026</v>
      </c>
      <c r="AN87" s="163"/>
      <c r="AR87" s="25"/>
    </row>
    <row r="88" spans="1:91" s="1" customFormat="1" ht="6.95" customHeight="1" x14ac:dyDescent="0.2">
      <c r="B88" s="25"/>
      <c r="AR88" s="25"/>
    </row>
    <row r="89" spans="1:91" s="1" customFormat="1" ht="15.2" customHeight="1" x14ac:dyDescent="0.2">
      <c r="B89" s="25"/>
      <c r="C89" s="22" t="s">
        <v>21</v>
      </c>
      <c r="L89" s="3" t="str">
        <f>IF(E11= "","",E11)</f>
        <v xml:space="preserve"> </v>
      </c>
      <c r="AI89" s="22" t="s">
        <v>26</v>
      </c>
      <c r="AM89" s="164" t="str">
        <f>IF(E17="","",E17)</f>
        <v xml:space="preserve"> </v>
      </c>
      <c r="AN89" s="165"/>
      <c r="AO89" s="165"/>
      <c r="AP89" s="165"/>
      <c r="AR89" s="25"/>
      <c r="AS89" s="166" t="s">
        <v>50</v>
      </c>
      <c r="AT89" s="167"/>
      <c r="AU89" s="46"/>
      <c r="AV89" s="46"/>
      <c r="AW89" s="46"/>
      <c r="AX89" s="46"/>
      <c r="AY89" s="46"/>
      <c r="AZ89" s="46"/>
      <c r="BA89" s="46"/>
      <c r="BB89" s="46"/>
      <c r="BC89" s="46"/>
      <c r="BD89" s="47"/>
    </row>
    <row r="90" spans="1:91" s="1" customFormat="1" ht="15.2" customHeight="1" x14ac:dyDescent="0.2">
      <c r="B90" s="25"/>
      <c r="C90" s="22" t="s">
        <v>25</v>
      </c>
      <c r="L90" s="3" t="str">
        <f>IF(E14="","",E14)</f>
        <v xml:space="preserve"> </v>
      </c>
      <c r="AI90" s="22" t="s">
        <v>28</v>
      </c>
      <c r="AM90" s="164" t="str">
        <f>IF(E20="","",E20)</f>
        <v xml:space="preserve"> </v>
      </c>
      <c r="AN90" s="165"/>
      <c r="AO90" s="165"/>
      <c r="AP90" s="165"/>
      <c r="AR90" s="25"/>
      <c r="AS90" s="168"/>
      <c r="AT90" s="169"/>
      <c r="BD90" s="49"/>
    </row>
    <row r="91" spans="1:91" s="1" customFormat="1" ht="10.7" customHeight="1" x14ac:dyDescent="0.2">
      <c r="B91" s="25"/>
      <c r="AR91" s="25"/>
      <c r="AS91" s="168"/>
      <c r="AT91" s="169"/>
      <c r="BD91" s="49"/>
    </row>
    <row r="92" spans="1:91" s="1" customFormat="1" ht="29.25" customHeight="1" x14ac:dyDescent="0.2">
      <c r="B92" s="25"/>
      <c r="C92" s="157" t="s">
        <v>51</v>
      </c>
      <c r="D92" s="158"/>
      <c r="E92" s="158"/>
      <c r="F92" s="158"/>
      <c r="G92" s="158"/>
      <c r="H92" s="50"/>
      <c r="I92" s="159" t="s">
        <v>52</v>
      </c>
      <c r="J92" s="158"/>
      <c r="K92" s="158"/>
      <c r="L92" s="158"/>
      <c r="M92" s="158"/>
      <c r="N92" s="158"/>
      <c r="O92" s="158"/>
      <c r="P92" s="158"/>
      <c r="Q92" s="158"/>
      <c r="R92" s="158"/>
      <c r="S92" s="158"/>
      <c r="T92" s="158"/>
      <c r="U92" s="158"/>
      <c r="V92" s="158"/>
      <c r="W92" s="158"/>
      <c r="X92" s="158"/>
      <c r="Y92" s="158"/>
      <c r="Z92" s="158"/>
      <c r="AA92" s="158"/>
      <c r="AB92" s="158"/>
      <c r="AC92" s="158"/>
      <c r="AD92" s="158"/>
      <c r="AE92" s="158"/>
      <c r="AF92" s="158"/>
      <c r="AG92" s="160" t="s">
        <v>53</v>
      </c>
      <c r="AH92" s="158"/>
      <c r="AI92" s="158"/>
      <c r="AJ92" s="158"/>
      <c r="AK92" s="158"/>
      <c r="AL92" s="158"/>
      <c r="AM92" s="158"/>
      <c r="AN92" s="159" t="s">
        <v>54</v>
      </c>
      <c r="AO92" s="158"/>
      <c r="AP92" s="161"/>
      <c r="AQ92" s="51" t="s">
        <v>55</v>
      </c>
      <c r="AR92" s="25"/>
      <c r="AS92" s="52" t="s">
        <v>56</v>
      </c>
      <c r="AT92" s="53" t="s">
        <v>57</v>
      </c>
      <c r="AU92" s="53" t="s">
        <v>58</v>
      </c>
      <c r="AV92" s="53" t="s">
        <v>59</v>
      </c>
      <c r="AW92" s="53" t="s">
        <v>60</v>
      </c>
      <c r="AX92" s="53" t="s">
        <v>61</v>
      </c>
      <c r="AY92" s="53" t="s">
        <v>62</v>
      </c>
      <c r="AZ92" s="53" t="s">
        <v>63</v>
      </c>
      <c r="BA92" s="53" t="s">
        <v>64</v>
      </c>
      <c r="BB92" s="53" t="s">
        <v>65</v>
      </c>
      <c r="BC92" s="53" t="s">
        <v>66</v>
      </c>
      <c r="BD92" s="54" t="s">
        <v>67</v>
      </c>
    </row>
    <row r="93" spans="1:91" s="1" customFormat="1" ht="10.7" customHeight="1" x14ac:dyDescent="0.2">
      <c r="B93" s="25"/>
      <c r="AR93" s="25"/>
      <c r="AS93" s="55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7"/>
    </row>
    <row r="94" spans="1:91" s="5" customFormat="1" ht="32.450000000000003" customHeight="1" x14ac:dyDescent="0.2">
      <c r="B94" s="56"/>
      <c r="C94" s="57" t="s">
        <v>68</v>
      </c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180">
        <f>ROUND(AG95,2)</f>
        <v>0</v>
      </c>
      <c r="AH94" s="180"/>
      <c r="AI94" s="180"/>
      <c r="AJ94" s="180"/>
      <c r="AK94" s="180"/>
      <c r="AL94" s="180"/>
      <c r="AM94" s="180"/>
      <c r="AN94" s="181">
        <f>SUM(AG94,AT94)</f>
        <v>0</v>
      </c>
      <c r="AO94" s="181"/>
      <c r="AP94" s="181"/>
      <c r="AQ94" s="60" t="s">
        <v>1</v>
      </c>
      <c r="AR94" s="56"/>
      <c r="AS94" s="61">
        <f>ROUND(AS95,2)</f>
        <v>0</v>
      </c>
      <c r="AT94" s="62">
        <f>ROUND(SUM(AV94:AW94),2)</f>
        <v>0</v>
      </c>
      <c r="AU94" s="63">
        <f>ROUND(AU95,5)</f>
        <v>223.86994000000001</v>
      </c>
      <c r="AV94" s="62">
        <f>ROUND(AZ94*L29,2)</f>
        <v>0</v>
      </c>
      <c r="AW94" s="62">
        <f>ROUND(BA94*L30,2)</f>
        <v>0</v>
      </c>
      <c r="AX94" s="62">
        <f>ROUND(BB94*L29,2)</f>
        <v>0</v>
      </c>
      <c r="AY94" s="62">
        <f>ROUND(BC94*L30,2)</f>
        <v>0</v>
      </c>
      <c r="AZ94" s="62">
        <f>ROUND(AZ95,2)</f>
        <v>0</v>
      </c>
      <c r="BA94" s="62">
        <f>ROUND(BA95,2)</f>
        <v>0</v>
      </c>
      <c r="BB94" s="62">
        <f>ROUND(BB95,2)</f>
        <v>0</v>
      </c>
      <c r="BC94" s="62">
        <f>ROUND(BC95,2)</f>
        <v>0</v>
      </c>
      <c r="BD94" s="64">
        <f>ROUND(BD95,2)</f>
        <v>0</v>
      </c>
      <c r="BS94" s="65" t="s">
        <v>69</v>
      </c>
      <c r="BT94" s="65" t="s">
        <v>70</v>
      </c>
      <c r="BU94" s="66" t="s">
        <v>71</v>
      </c>
      <c r="BV94" s="65" t="s">
        <v>72</v>
      </c>
      <c r="BW94" s="65" t="s">
        <v>4</v>
      </c>
      <c r="BX94" s="65" t="s">
        <v>73</v>
      </c>
      <c r="CL94" s="65" t="s">
        <v>1</v>
      </c>
    </row>
    <row r="95" spans="1:91" s="6" customFormat="1" ht="16.5" customHeight="1" x14ac:dyDescent="0.2">
      <c r="A95" s="67" t="s">
        <v>74</v>
      </c>
      <c r="B95" s="68"/>
      <c r="C95" s="69"/>
      <c r="D95" s="179" t="s">
        <v>75</v>
      </c>
      <c r="E95" s="179"/>
      <c r="F95" s="179"/>
      <c r="G95" s="179"/>
      <c r="H95" s="179"/>
      <c r="I95" s="70"/>
      <c r="J95" s="179" t="s">
        <v>76</v>
      </c>
      <c r="K95" s="179"/>
      <c r="L95" s="179"/>
      <c r="M95" s="179"/>
      <c r="N95" s="179"/>
      <c r="O95" s="179"/>
      <c r="P95" s="179"/>
      <c r="Q95" s="179"/>
      <c r="R95" s="179"/>
      <c r="S95" s="179"/>
      <c r="T95" s="179"/>
      <c r="U95" s="179"/>
      <c r="V95" s="179"/>
      <c r="W95" s="179"/>
      <c r="X95" s="179"/>
      <c r="Y95" s="179"/>
      <c r="Z95" s="179"/>
      <c r="AA95" s="179"/>
      <c r="AB95" s="179"/>
      <c r="AC95" s="179"/>
      <c r="AD95" s="179"/>
      <c r="AE95" s="179"/>
      <c r="AF95" s="179"/>
      <c r="AG95" s="177">
        <f>'01 - Jídelna'!J30</f>
        <v>0</v>
      </c>
      <c r="AH95" s="178"/>
      <c r="AI95" s="178"/>
      <c r="AJ95" s="178"/>
      <c r="AK95" s="178"/>
      <c r="AL95" s="178"/>
      <c r="AM95" s="178"/>
      <c r="AN95" s="177">
        <f>SUM(AG95,AT95)</f>
        <v>0</v>
      </c>
      <c r="AO95" s="178"/>
      <c r="AP95" s="178"/>
      <c r="AQ95" s="71" t="s">
        <v>77</v>
      </c>
      <c r="AR95" s="68"/>
      <c r="AS95" s="72">
        <v>0</v>
      </c>
      <c r="AT95" s="73">
        <f>ROUND(SUM(AV95:AW95),2)</f>
        <v>0</v>
      </c>
      <c r="AU95" s="74">
        <f>'01 - Jídelna'!P137</f>
        <v>223.86994200000001</v>
      </c>
      <c r="AV95" s="73">
        <f>'01 - Jídelna'!J33</f>
        <v>0</v>
      </c>
      <c r="AW95" s="73">
        <f>'01 - Jídelna'!J34</f>
        <v>0</v>
      </c>
      <c r="AX95" s="73">
        <f>'01 - Jídelna'!J35</f>
        <v>0</v>
      </c>
      <c r="AY95" s="73">
        <f>'01 - Jídelna'!J36</f>
        <v>0</v>
      </c>
      <c r="AZ95" s="73">
        <f>'01 - Jídelna'!F33</f>
        <v>0</v>
      </c>
      <c r="BA95" s="73">
        <f>'01 - Jídelna'!F34</f>
        <v>0</v>
      </c>
      <c r="BB95" s="73">
        <f>'01 - Jídelna'!F35</f>
        <v>0</v>
      </c>
      <c r="BC95" s="73">
        <f>'01 - Jídelna'!F36</f>
        <v>0</v>
      </c>
      <c r="BD95" s="75">
        <f>'01 - Jídelna'!F37</f>
        <v>0</v>
      </c>
      <c r="BT95" s="76" t="s">
        <v>78</v>
      </c>
      <c r="BV95" s="76" t="s">
        <v>72</v>
      </c>
      <c r="BW95" s="76" t="s">
        <v>79</v>
      </c>
      <c r="BX95" s="76" t="s">
        <v>4</v>
      </c>
      <c r="CL95" s="76" t="s">
        <v>1</v>
      </c>
      <c r="CM95" s="76" t="s">
        <v>80</v>
      </c>
    </row>
    <row r="96" spans="1:91" s="1" customFormat="1" ht="30" customHeight="1" x14ac:dyDescent="0.2">
      <c r="B96" s="25"/>
      <c r="AR96" s="25"/>
    </row>
    <row r="97" spans="2:44" s="1" customFormat="1" ht="6.95" customHeight="1" x14ac:dyDescent="0.2">
      <c r="B97" s="37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25"/>
    </row>
  </sheetData>
  <mergeCells count="40">
    <mergeCell ref="K5:AJ5"/>
    <mergeCell ref="K6:AJ6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AK31:AO31"/>
    <mergeCell ref="L31:P31"/>
    <mergeCell ref="W32:AE32"/>
    <mergeCell ref="AK32:AO32"/>
    <mergeCell ref="L32:P32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</mergeCells>
  <hyperlinks>
    <hyperlink ref="A95" location="'01 - Jídelna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236"/>
  <sheetViews>
    <sheetView showGridLines="0" tabSelected="1" topLeftCell="A124" zoomScale="125" workbookViewId="0">
      <selection activeCell="I140" sqref="I140"/>
    </sheetView>
  </sheetViews>
  <sheetFormatPr defaultColWidth="12" defaultRowHeight="11.25" x14ac:dyDescent="0.2"/>
  <cols>
    <col min="1" max="1" width="8.1640625" customWidth="1"/>
    <col min="2" max="2" width="1.1640625" customWidth="1"/>
    <col min="3" max="4" width="4.1640625" customWidth="1"/>
    <col min="5" max="5" width="17.1640625" customWidth="1"/>
    <col min="6" max="6" width="50.6640625" customWidth="1"/>
    <col min="7" max="7" width="7.5" customWidth="1"/>
    <col min="8" max="8" width="14" customWidth="1"/>
    <col min="9" max="9" width="15.6640625" customWidth="1"/>
    <col min="10" max="10" width="22.1640625" customWidth="1"/>
    <col min="11" max="11" width="22.1640625" hidden="1" customWidth="1"/>
    <col min="12" max="12" width="9.1640625" customWidth="1"/>
    <col min="13" max="13" width="10.6640625" hidden="1" customWidth="1"/>
    <col min="14" max="14" width="9.1640625" hidden="1"/>
    <col min="15" max="20" width="14.1640625" hidden="1" customWidth="1"/>
    <col min="21" max="21" width="16.1640625" hidden="1" customWidth="1"/>
    <col min="22" max="22" width="12.1640625" customWidth="1"/>
    <col min="23" max="23" width="16.1640625" customWidth="1"/>
    <col min="24" max="24" width="12.1640625" customWidth="1"/>
    <col min="25" max="25" width="15" customWidth="1"/>
    <col min="26" max="26" width="11" customWidth="1"/>
    <col min="27" max="27" width="15" customWidth="1"/>
    <col min="28" max="28" width="16.1640625" customWidth="1"/>
    <col min="29" max="29" width="11" customWidth="1"/>
    <col min="30" max="30" width="15" customWidth="1"/>
    <col min="31" max="31" width="16.1640625" customWidth="1"/>
    <col min="44" max="65" width="9.1640625" hidden="1"/>
  </cols>
  <sheetData>
    <row r="2" spans="2:46" ht="36.950000000000003" customHeight="1" x14ac:dyDescent="0.2">
      <c r="L2" s="153" t="s">
        <v>5</v>
      </c>
      <c r="M2" s="154"/>
      <c r="N2" s="154"/>
      <c r="O2" s="154"/>
      <c r="P2" s="154"/>
      <c r="Q2" s="154"/>
      <c r="R2" s="154"/>
      <c r="S2" s="154"/>
      <c r="T2" s="154"/>
      <c r="U2" s="154"/>
      <c r="V2" s="154"/>
      <c r="AT2" s="13" t="s">
        <v>79</v>
      </c>
    </row>
    <row r="3" spans="2:46" ht="6.95" customHeight="1" x14ac:dyDescent="0.2">
      <c r="B3" s="14"/>
      <c r="C3" s="15"/>
      <c r="D3" s="15"/>
      <c r="E3" s="15"/>
      <c r="F3" s="15"/>
      <c r="G3" s="15"/>
      <c r="H3" s="15"/>
      <c r="I3" s="15"/>
      <c r="J3" s="15"/>
      <c r="K3" s="15"/>
      <c r="L3" s="16"/>
      <c r="AT3" s="13" t="s">
        <v>80</v>
      </c>
    </row>
    <row r="4" spans="2:46" ht="24.95" customHeight="1" x14ac:dyDescent="0.2">
      <c r="B4" s="16"/>
      <c r="D4" s="17" t="s">
        <v>81</v>
      </c>
      <c r="L4" s="16"/>
      <c r="M4" s="77" t="s">
        <v>10</v>
      </c>
      <c r="AT4" s="13" t="s">
        <v>3</v>
      </c>
    </row>
    <row r="5" spans="2:46" ht="6.95" customHeight="1" x14ac:dyDescent="0.2">
      <c r="B5" s="16"/>
      <c r="L5" s="16"/>
    </row>
    <row r="6" spans="2:46" ht="12" customHeight="1" x14ac:dyDescent="0.2">
      <c r="B6" s="16"/>
      <c r="D6" s="22" t="s">
        <v>14</v>
      </c>
      <c r="L6" s="16"/>
    </row>
    <row r="7" spans="2:46" ht="16.5" customHeight="1" x14ac:dyDescent="0.2">
      <c r="B7" s="16"/>
      <c r="E7" s="151" t="str">
        <f>'Rekapitulace stavby'!K6</f>
        <v>Jídelna-SŠTaS</v>
      </c>
      <c r="F7" s="152"/>
      <c r="G7" s="152"/>
      <c r="H7" s="152"/>
      <c r="L7" s="16"/>
    </row>
    <row r="8" spans="2:46" s="1" customFormat="1" ht="12" customHeight="1" x14ac:dyDescent="0.2">
      <c r="B8" s="25"/>
      <c r="D8" s="22" t="s">
        <v>82</v>
      </c>
      <c r="L8" s="25"/>
    </row>
    <row r="9" spans="2:46" s="1" customFormat="1" ht="16.5" customHeight="1" x14ac:dyDescent="0.2">
      <c r="B9" s="25"/>
      <c r="E9" s="149" t="s">
        <v>83</v>
      </c>
      <c r="F9" s="150"/>
      <c r="G9" s="150"/>
      <c r="H9" s="150"/>
      <c r="L9" s="25"/>
    </row>
    <row r="10" spans="2:46" s="1" customFormat="1" x14ac:dyDescent="0.2">
      <c r="B10" s="25"/>
      <c r="L10" s="25"/>
    </row>
    <row r="11" spans="2:46" s="1" customFormat="1" ht="12" customHeight="1" x14ac:dyDescent="0.2">
      <c r="B11" s="25"/>
      <c r="D11" s="22" t="s">
        <v>15</v>
      </c>
      <c r="F11" s="20" t="s">
        <v>1</v>
      </c>
      <c r="I11" s="22" t="s">
        <v>16</v>
      </c>
      <c r="J11" s="20" t="s">
        <v>1</v>
      </c>
      <c r="L11" s="25"/>
    </row>
    <row r="12" spans="2:46" s="1" customFormat="1" ht="12" customHeight="1" x14ac:dyDescent="0.2">
      <c r="B12" s="25"/>
      <c r="D12" s="22" t="s">
        <v>17</v>
      </c>
      <c r="F12" s="20" t="s">
        <v>18</v>
      </c>
      <c r="I12" s="22" t="s">
        <v>19</v>
      </c>
      <c r="J12" s="45" t="str">
        <f>'Rekapitulace stavby'!AN8</f>
        <v>20. 4. 2026</v>
      </c>
      <c r="L12" s="25"/>
    </row>
    <row r="13" spans="2:46" s="1" customFormat="1" ht="10.7" customHeight="1" x14ac:dyDescent="0.2">
      <c r="B13" s="25"/>
      <c r="L13" s="25"/>
    </row>
    <row r="14" spans="2:46" s="1" customFormat="1" ht="12" customHeight="1" x14ac:dyDescent="0.2">
      <c r="B14" s="25"/>
      <c r="D14" s="22" t="s">
        <v>21</v>
      </c>
      <c r="I14" s="22" t="s">
        <v>22</v>
      </c>
      <c r="J14" s="20" t="str">
        <f>IF('Rekapitulace stavby'!AN10="","",'Rekapitulace stavby'!AN10)</f>
        <v/>
      </c>
      <c r="L14" s="25"/>
    </row>
    <row r="15" spans="2:46" s="1" customFormat="1" ht="18" customHeight="1" x14ac:dyDescent="0.2">
      <c r="B15" s="25"/>
      <c r="E15" s="20" t="str">
        <f>IF('Rekapitulace stavby'!E11="","",'Rekapitulace stavby'!E11)</f>
        <v xml:space="preserve"> </v>
      </c>
      <c r="I15" s="22" t="s">
        <v>24</v>
      </c>
      <c r="J15" s="20" t="str">
        <f>IF('Rekapitulace stavby'!AN11="","",'Rekapitulace stavby'!AN11)</f>
        <v/>
      </c>
      <c r="L15" s="25"/>
    </row>
    <row r="16" spans="2:46" s="1" customFormat="1" ht="6.95" customHeight="1" x14ac:dyDescent="0.2">
      <c r="B16" s="25"/>
      <c r="L16" s="25"/>
    </row>
    <row r="17" spans="2:12" s="1" customFormat="1" ht="12" customHeight="1" x14ac:dyDescent="0.2">
      <c r="B17" s="25"/>
      <c r="D17" s="22" t="s">
        <v>25</v>
      </c>
      <c r="I17" s="22" t="s">
        <v>22</v>
      </c>
      <c r="J17" s="20" t="str">
        <f>'Rekapitulace stavby'!AN13</f>
        <v/>
      </c>
      <c r="L17" s="25"/>
    </row>
    <row r="18" spans="2:12" s="1" customFormat="1" ht="18" customHeight="1" x14ac:dyDescent="0.2">
      <c r="B18" s="25"/>
      <c r="E18" s="155" t="str">
        <f>'Rekapitulace stavby'!E14</f>
        <v xml:space="preserve"> </v>
      </c>
      <c r="F18" s="155"/>
      <c r="G18" s="155"/>
      <c r="H18" s="155"/>
      <c r="I18" s="22" t="s">
        <v>24</v>
      </c>
      <c r="J18" s="20" t="str">
        <f>'Rekapitulace stavby'!AN14</f>
        <v/>
      </c>
      <c r="L18" s="25"/>
    </row>
    <row r="19" spans="2:12" s="1" customFormat="1" ht="6.95" customHeight="1" x14ac:dyDescent="0.2">
      <c r="B19" s="25"/>
      <c r="L19" s="25"/>
    </row>
    <row r="20" spans="2:12" s="1" customFormat="1" ht="12" customHeight="1" x14ac:dyDescent="0.2">
      <c r="B20" s="25"/>
      <c r="D20" s="22" t="s">
        <v>26</v>
      </c>
      <c r="I20" s="22" t="s">
        <v>22</v>
      </c>
      <c r="J20" s="20" t="str">
        <f>IF('Rekapitulace stavby'!AN16="","",'Rekapitulace stavby'!AN16)</f>
        <v/>
      </c>
      <c r="L20" s="25"/>
    </row>
    <row r="21" spans="2:12" s="1" customFormat="1" ht="18" customHeight="1" x14ac:dyDescent="0.2">
      <c r="B21" s="25"/>
      <c r="E21" s="20" t="str">
        <f>IF('Rekapitulace stavby'!E17="","",'Rekapitulace stavby'!E17)</f>
        <v xml:space="preserve"> </v>
      </c>
      <c r="I21" s="22" t="s">
        <v>24</v>
      </c>
      <c r="J21" s="20" t="str">
        <f>IF('Rekapitulace stavby'!AN17="","",'Rekapitulace stavby'!AN17)</f>
        <v/>
      </c>
      <c r="L21" s="25"/>
    </row>
    <row r="22" spans="2:12" s="1" customFormat="1" ht="6.95" customHeight="1" x14ac:dyDescent="0.2">
      <c r="B22" s="25"/>
      <c r="L22" s="25"/>
    </row>
    <row r="23" spans="2:12" s="1" customFormat="1" ht="12" customHeight="1" x14ac:dyDescent="0.2">
      <c r="B23" s="25"/>
      <c r="D23" s="22" t="s">
        <v>28</v>
      </c>
      <c r="I23" s="22" t="s">
        <v>22</v>
      </c>
      <c r="J23" s="20" t="str">
        <f>IF('Rekapitulace stavby'!AN19="","",'Rekapitulace stavby'!AN19)</f>
        <v/>
      </c>
      <c r="L23" s="25"/>
    </row>
    <row r="24" spans="2:12" s="1" customFormat="1" ht="18" customHeight="1" x14ac:dyDescent="0.2">
      <c r="B24" s="25"/>
      <c r="E24" s="20" t="str">
        <f>IF('Rekapitulace stavby'!E20="","",'Rekapitulace stavby'!E20)</f>
        <v xml:space="preserve"> </v>
      </c>
      <c r="I24" s="22" t="s">
        <v>24</v>
      </c>
      <c r="J24" s="20" t="str">
        <f>IF('Rekapitulace stavby'!AN20="","",'Rekapitulace stavby'!AN20)</f>
        <v/>
      </c>
      <c r="L24" s="25"/>
    </row>
    <row r="25" spans="2:12" s="1" customFormat="1" ht="6.95" customHeight="1" x14ac:dyDescent="0.2">
      <c r="B25" s="25"/>
      <c r="L25" s="25"/>
    </row>
    <row r="26" spans="2:12" s="1" customFormat="1" ht="12" customHeight="1" x14ac:dyDescent="0.2">
      <c r="B26" s="25"/>
      <c r="D26" s="22" t="s">
        <v>29</v>
      </c>
      <c r="L26" s="25"/>
    </row>
    <row r="27" spans="2:12" s="7" customFormat="1" ht="16.5" customHeight="1" x14ac:dyDescent="0.2">
      <c r="B27" s="78"/>
      <c r="E27" s="156" t="s">
        <v>1</v>
      </c>
      <c r="F27" s="156"/>
      <c r="G27" s="156"/>
      <c r="H27" s="156"/>
      <c r="L27" s="78"/>
    </row>
    <row r="28" spans="2:12" s="1" customFormat="1" ht="6.95" customHeight="1" x14ac:dyDescent="0.2">
      <c r="B28" s="25"/>
      <c r="L28" s="25"/>
    </row>
    <row r="29" spans="2:12" s="1" customFormat="1" ht="6.95" customHeight="1" x14ac:dyDescent="0.2">
      <c r="B29" s="25"/>
      <c r="D29" s="46"/>
      <c r="E29" s="46"/>
      <c r="F29" s="46"/>
      <c r="G29" s="46"/>
      <c r="H29" s="46"/>
      <c r="I29" s="46"/>
      <c r="J29" s="46"/>
      <c r="K29" s="46"/>
      <c r="L29" s="25"/>
    </row>
    <row r="30" spans="2:12" s="1" customFormat="1" ht="25.5" customHeight="1" x14ac:dyDescent="0.2">
      <c r="B30" s="25"/>
      <c r="D30" s="79" t="s">
        <v>30</v>
      </c>
      <c r="J30" s="59">
        <f>ROUND(J137, 2)</f>
        <v>0</v>
      </c>
      <c r="L30" s="25"/>
    </row>
    <row r="31" spans="2:12" s="1" customFormat="1" ht="6.95" customHeight="1" x14ac:dyDescent="0.2">
      <c r="B31" s="25"/>
      <c r="D31" s="46"/>
      <c r="E31" s="46"/>
      <c r="F31" s="46"/>
      <c r="G31" s="46"/>
      <c r="H31" s="46"/>
      <c r="I31" s="46"/>
      <c r="J31" s="46"/>
      <c r="K31" s="46"/>
      <c r="L31" s="25"/>
    </row>
    <row r="32" spans="2:12" s="1" customFormat="1" ht="14.45" customHeight="1" x14ac:dyDescent="0.2">
      <c r="B32" s="25"/>
      <c r="F32" s="28" t="s">
        <v>32</v>
      </c>
      <c r="I32" s="28" t="s">
        <v>31</v>
      </c>
      <c r="J32" s="28" t="s">
        <v>33</v>
      </c>
      <c r="L32" s="25"/>
    </row>
    <row r="33" spans="2:12" s="1" customFormat="1" ht="14.45" customHeight="1" x14ac:dyDescent="0.2">
      <c r="B33" s="25"/>
      <c r="D33" s="48" t="s">
        <v>34</v>
      </c>
      <c r="E33" s="22" t="s">
        <v>35</v>
      </c>
      <c r="F33" s="80">
        <f>ROUND((SUM(BE137:BE235)),  2)</f>
        <v>0</v>
      </c>
      <c r="I33" s="81">
        <v>0.21</v>
      </c>
      <c r="J33" s="80">
        <f>ROUND(((SUM(BE137:BE235))*I33),  2)</f>
        <v>0</v>
      </c>
      <c r="L33" s="25"/>
    </row>
    <row r="34" spans="2:12" s="1" customFormat="1" ht="14.45" customHeight="1" x14ac:dyDescent="0.2">
      <c r="B34" s="25"/>
      <c r="E34" s="22" t="s">
        <v>36</v>
      </c>
      <c r="F34" s="80">
        <f>ROUND((SUM(BF137:BF235)),  2)</f>
        <v>0</v>
      </c>
      <c r="I34" s="81">
        <v>0.12</v>
      </c>
      <c r="J34" s="80">
        <f>ROUND(((SUM(BF137:BF235))*I34),  2)</f>
        <v>0</v>
      </c>
      <c r="L34" s="25"/>
    </row>
    <row r="35" spans="2:12" s="1" customFormat="1" ht="14.45" hidden="1" customHeight="1" x14ac:dyDescent="0.2">
      <c r="B35" s="25"/>
      <c r="E35" s="22" t="s">
        <v>37</v>
      </c>
      <c r="F35" s="80">
        <f>ROUND((SUM(BG137:BG235)),  2)</f>
        <v>0</v>
      </c>
      <c r="I35" s="81">
        <v>0.21</v>
      </c>
      <c r="J35" s="80">
        <f>0</f>
        <v>0</v>
      </c>
      <c r="L35" s="25"/>
    </row>
    <row r="36" spans="2:12" s="1" customFormat="1" ht="14.45" hidden="1" customHeight="1" x14ac:dyDescent="0.2">
      <c r="B36" s="25"/>
      <c r="E36" s="22" t="s">
        <v>38</v>
      </c>
      <c r="F36" s="80">
        <f>ROUND((SUM(BH137:BH235)),  2)</f>
        <v>0</v>
      </c>
      <c r="I36" s="81">
        <v>0.12</v>
      </c>
      <c r="J36" s="80">
        <f>0</f>
        <v>0</v>
      </c>
      <c r="L36" s="25"/>
    </row>
    <row r="37" spans="2:12" s="1" customFormat="1" ht="14.45" hidden="1" customHeight="1" x14ac:dyDescent="0.2">
      <c r="B37" s="25"/>
      <c r="E37" s="22" t="s">
        <v>39</v>
      </c>
      <c r="F37" s="80">
        <f>ROUND((SUM(BI137:BI235)),  2)</f>
        <v>0</v>
      </c>
      <c r="I37" s="81">
        <v>0</v>
      </c>
      <c r="J37" s="80">
        <f>0</f>
        <v>0</v>
      </c>
      <c r="L37" s="25"/>
    </row>
    <row r="38" spans="2:12" s="1" customFormat="1" ht="6.95" customHeight="1" x14ac:dyDescent="0.2">
      <c r="B38" s="25"/>
      <c r="L38" s="25"/>
    </row>
    <row r="39" spans="2:12" s="1" customFormat="1" ht="25.5" customHeight="1" x14ac:dyDescent="0.2">
      <c r="B39" s="25"/>
      <c r="C39" s="82"/>
      <c r="D39" s="83" t="s">
        <v>40</v>
      </c>
      <c r="E39" s="50"/>
      <c r="F39" s="50"/>
      <c r="G39" s="84" t="s">
        <v>41</v>
      </c>
      <c r="H39" s="85" t="s">
        <v>42</v>
      </c>
      <c r="I39" s="50"/>
      <c r="J39" s="86">
        <f>SUM(J30:J37)</f>
        <v>0</v>
      </c>
      <c r="K39" s="87"/>
      <c r="L39" s="25"/>
    </row>
    <row r="40" spans="2:12" s="1" customFormat="1" ht="14.45" customHeight="1" x14ac:dyDescent="0.2">
      <c r="B40" s="25"/>
      <c r="L40" s="25"/>
    </row>
    <row r="41" spans="2:12" ht="14.45" customHeight="1" x14ac:dyDescent="0.2">
      <c r="B41" s="16"/>
      <c r="L41" s="16"/>
    </row>
    <row r="42" spans="2:12" ht="14.45" customHeight="1" x14ac:dyDescent="0.2">
      <c r="B42" s="16"/>
      <c r="L42" s="16"/>
    </row>
    <row r="43" spans="2:12" ht="14.45" customHeight="1" x14ac:dyDescent="0.2">
      <c r="B43" s="16"/>
      <c r="L43" s="16"/>
    </row>
    <row r="44" spans="2:12" ht="14.45" customHeight="1" x14ac:dyDescent="0.2">
      <c r="B44" s="16"/>
      <c r="L44" s="16"/>
    </row>
    <row r="45" spans="2:12" ht="14.45" customHeight="1" x14ac:dyDescent="0.2">
      <c r="B45" s="16"/>
      <c r="L45" s="16"/>
    </row>
    <row r="46" spans="2:12" ht="14.45" customHeight="1" x14ac:dyDescent="0.2">
      <c r="B46" s="16"/>
      <c r="L46" s="16"/>
    </row>
    <row r="47" spans="2:12" ht="14.45" customHeight="1" x14ac:dyDescent="0.2">
      <c r="B47" s="16"/>
      <c r="L47" s="16"/>
    </row>
    <row r="48" spans="2:12" ht="14.45" customHeight="1" x14ac:dyDescent="0.2">
      <c r="B48" s="16"/>
      <c r="L48" s="16"/>
    </row>
    <row r="49" spans="2:12" ht="14.45" customHeight="1" x14ac:dyDescent="0.2">
      <c r="B49" s="16"/>
      <c r="L49" s="16"/>
    </row>
    <row r="50" spans="2:12" s="1" customFormat="1" ht="14.45" customHeight="1" x14ac:dyDescent="0.2">
      <c r="B50" s="25"/>
      <c r="D50" s="34" t="s">
        <v>43</v>
      </c>
      <c r="E50" s="35"/>
      <c r="F50" s="35"/>
      <c r="G50" s="34" t="s">
        <v>44</v>
      </c>
      <c r="H50" s="35"/>
      <c r="I50" s="35"/>
      <c r="J50" s="35"/>
      <c r="K50" s="35"/>
      <c r="L50" s="25"/>
    </row>
    <row r="51" spans="2:12" x14ac:dyDescent="0.2">
      <c r="B51" s="16"/>
      <c r="L51" s="16"/>
    </row>
    <row r="52" spans="2:12" x14ac:dyDescent="0.2">
      <c r="B52" s="16"/>
      <c r="L52" s="16"/>
    </row>
    <row r="53" spans="2:12" x14ac:dyDescent="0.2">
      <c r="B53" s="16"/>
      <c r="L53" s="16"/>
    </row>
    <row r="54" spans="2:12" x14ac:dyDescent="0.2">
      <c r="B54" s="16"/>
      <c r="L54" s="16"/>
    </row>
    <row r="55" spans="2:12" x14ac:dyDescent="0.2">
      <c r="B55" s="16"/>
      <c r="L55" s="16"/>
    </row>
    <row r="56" spans="2:12" x14ac:dyDescent="0.2">
      <c r="B56" s="16"/>
      <c r="L56" s="16"/>
    </row>
    <row r="57" spans="2:12" x14ac:dyDescent="0.2">
      <c r="B57" s="16"/>
      <c r="L57" s="16"/>
    </row>
    <row r="58" spans="2:12" x14ac:dyDescent="0.2">
      <c r="B58" s="16"/>
      <c r="L58" s="16"/>
    </row>
    <row r="59" spans="2:12" x14ac:dyDescent="0.2">
      <c r="B59" s="16"/>
      <c r="L59" s="16"/>
    </row>
    <row r="60" spans="2:12" x14ac:dyDescent="0.2">
      <c r="B60" s="16"/>
      <c r="L60" s="16"/>
    </row>
    <row r="61" spans="2:12" s="1" customFormat="1" ht="12.75" x14ac:dyDescent="0.2">
      <c r="B61" s="25"/>
      <c r="D61" s="36" t="s">
        <v>45</v>
      </c>
      <c r="E61" s="27"/>
      <c r="F61" s="88" t="s">
        <v>46</v>
      </c>
      <c r="G61" s="36" t="s">
        <v>45</v>
      </c>
      <c r="H61" s="27"/>
      <c r="I61" s="27"/>
      <c r="J61" s="89" t="s">
        <v>46</v>
      </c>
      <c r="K61" s="27"/>
      <c r="L61" s="25"/>
    </row>
    <row r="62" spans="2:12" x14ac:dyDescent="0.2">
      <c r="B62" s="16"/>
      <c r="L62" s="16"/>
    </row>
    <row r="63" spans="2:12" x14ac:dyDescent="0.2">
      <c r="B63" s="16"/>
      <c r="L63" s="16"/>
    </row>
    <row r="64" spans="2:12" x14ac:dyDescent="0.2">
      <c r="B64" s="16"/>
      <c r="L64" s="16"/>
    </row>
    <row r="65" spans="2:12" s="1" customFormat="1" ht="12.75" x14ac:dyDescent="0.2">
      <c r="B65" s="25"/>
      <c r="D65" s="34" t="s">
        <v>47</v>
      </c>
      <c r="E65" s="35"/>
      <c r="F65" s="35"/>
      <c r="G65" s="34" t="s">
        <v>48</v>
      </c>
      <c r="H65" s="35"/>
      <c r="I65" s="35"/>
      <c r="J65" s="35"/>
      <c r="K65" s="35"/>
      <c r="L65" s="25"/>
    </row>
    <row r="66" spans="2:12" x14ac:dyDescent="0.2">
      <c r="B66" s="16"/>
      <c r="L66" s="16"/>
    </row>
    <row r="67" spans="2:12" x14ac:dyDescent="0.2">
      <c r="B67" s="16"/>
      <c r="L67" s="16"/>
    </row>
    <row r="68" spans="2:12" x14ac:dyDescent="0.2">
      <c r="B68" s="16"/>
      <c r="L68" s="16"/>
    </row>
    <row r="69" spans="2:12" x14ac:dyDescent="0.2">
      <c r="B69" s="16"/>
      <c r="L69" s="16"/>
    </row>
    <row r="70" spans="2:12" x14ac:dyDescent="0.2">
      <c r="B70" s="16"/>
      <c r="L70" s="16"/>
    </row>
    <row r="71" spans="2:12" x14ac:dyDescent="0.2">
      <c r="B71" s="16"/>
      <c r="L71" s="16"/>
    </row>
    <row r="72" spans="2:12" x14ac:dyDescent="0.2">
      <c r="B72" s="16"/>
      <c r="L72" s="16"/>
    </row>
    <row r="73" spans="2:12" x14ac:dyDescent="0.2">
      <c r="B73" s="16"/>
      <c r="L73" s="16"/>
    </row>
    <row r="74" spans="2:12" x14ac:dyDescent="0.2">
      <c r="B74" s="16"/>
      <c r="L74" s="16"/>
    </row>
    <row r="75" spans="2:12" x14ac:dyDescent="0.2">
      <c r="B75" s="16"/>
      <c r="L75" s="16"/>
    </row>
    <row r="76" spans="2:12" s="1" customFormat="1" ht="12.75" x14ac:dyDescent="0.2">
      <c r="B76" s="25"/>
      <c r="D76" s="36" t="s">
        <v>45</v>
      </c>
      <c r="E76" s="27"/>
      <c r="F76" s="88" t="s">
        <v>46</v>
      </c>
      <c r="G76" s="36" t="s">
        <v>45</v>
      </c>
      <c r="H76" s="27"/>
      <c r="I76" s="27"/>
      <c r="J76" s="89" t="s">
        <v>46</v>
      </c>
      <c r="K76" s="27"/>
      <c r="L76" s="25"/>
    </row>
    <row r="77" spans="2:12" s="1" customFormat="1" ht="14.45" customHeight="1" x14ac:dyDescent="0.2">
      <c r="B77" s="37"/>
      <c r="C77" s="38"/>
      <c r="D77" s="38"/>
      <c r="E77" s="38"/>
      <c r="F77" s="38"/>
      <c r="G77" s="38"/>
      <c r="H77" s="38"/>
      <c r="I77" s="38"/>
      <c r="J77" s="38"/>
      <c r="K77" s="38"/>
      <c r="L77" s="25"/>
    </row>
    <row r="81" spans="2:47" s="1" customFormat="1" ht="6.95" customHeight="1" x14ac:dyDescent="0.2">
      <c r="B81" s="39"/>
      <c r="C81" s="40"/>
      <c r="D81" s="40"/>
      <c r="E81" s="40"/>
      <c r="F81" s="40"/>
      <c r="G81" s="40"/>
      <c r="H81" s="40"/>
      <c r="I81" s="40"/>
      <c r="J81" s="40"/>
      <c r="K81" s="40"/>
      <c r="L81" s="25"/>
    </row>
    <row r="82" spans="2:47" s="1" customFormat="1" ht="24.95" customHeight="1" x14ac:dyDescent="0.2">
      <c r="B82" s="25"/>
      <c r="C82" s="17" t="s">
        <v>84</v>
      </c>
      <c r="L82" s="25"/>
    </row>
    <row r="83" spans="2:47" s="1" customFormat="1" ht="6.95" customHeight="1" x14ac:dyDescent="0.2">
      <c r="B83" s="25"/>
      <c r="L83" s="25"/>
    </row>
    <row r="84" spans="2:47" s="1" customFormat="1" ht="12" customHeight="1" x14ac:dyDescent="0.2">
      <c r="B84" s="25"/>
      <c r="C84" s="22" t="s">
        <v>14</v>
      </c>
      <c r="L84" s="25"/>
    </row>
    <row r="85" spans="2:47" s="1" customFormat="1" ht="16.5" customHeight="1" x14ac:dyDescent="0.2">
      <c r="B85" s="25"/>
      <c r="E85" s="151" t="str">
        <f>E7</f>
        <v>Jídelna-SŠTaS</v>
      </c>
      <c r="F85" s="152"/>
      <c r="G85" s="152"/>
      <c r="H85" s="152"/>
      <c r="L85" s="25"/>
    </row>
    <row r="86" spans="2:47" s="1" customFormat="1" ht="12" customHeight="1" x14ac:dyDescent="0.2">
      <c r="B86" s="25"/>
      <c r="C86" s="22" t="s">
        <v>82</v>
      </c>
      <c r="L86" s="25"/>
    </row>
    <row r="87" spans="2:47" s="1" customFormat="1" ht="16.5" customHeight="1" x14ac:dyDescent="0.2">
      <c r="B87" s="25"/>
      <c r="E87" s="149" t="str">
        <f>E9</f>
        <v>01 - Jídelna</v>
      </c>
      <c r="F87" s="150"/>
      <c r="G87" s="150"/>
      <c r="H87" s="150"/>
      <c r="L87" s="25"/>
    </row>
    <row r="88" spans="2:47" s="1" customFormat="1" ht="6.95" customHeight="1" x14ac:dyDescent="0.2">
      <c r="B88" s="25"/>
      <c r="L88" s="25"/>
    </row>
    <row r="89" spans="2:47" s="1" customFormat="1" ht="12" customHeight="1" x14ac:dyDescent="0.2">
      <c r="B89" s="25"/>
      <c r="C89" s="22" t="s">
        <v>17</v>
      </c>
      <c r="F89" s="20" t="str">
        <f>F12</f>
        <v>Karviná</v>
      </c>
      <c r="I89" s="22" t="s">
        <v>19</v>
      </c>
      <c r="J89" s="45" t="str">
        <f>IF(J12="","",J12)</f>
        <v>20. 4. 2026</v>
      </c>
      <c r="L89" s="25"/>
    </row>
    <row r="90" spans="2:47" s="1" customFormat="1" ht="6.95" customHeight="1" x14ac:dyDescent="0.2">
      <c r="B90" s="25"/>
      <c r="L90" s="25"/>
    </row>
    <row r="91" spans="2:47" s="1" customFormat="1" ht="15.2" customHeight="1" x14ac:dyDescent="0.2">
      <c r="B91" s="25"/>
      <c r="C91" s="22" t="s">
        <v>21</v>
      </c>
      <c r="F91" s="20" t="str">
        <f>E15</f>
        <v xml:space="preserve"> </v>
      </c>
      <c r="I91" s="22" t="s">
        <v>26</v>
      </c>
      <c r="J91" s="23" t="str">
        <f>E21</f>
        <v xml:space="preserve"> </v>
      </c>
      <c r="L91" s="25"/>
    </row>
    <row r="92" spans="2:47" s="1" customFormat="1" ht="15.2" customHeight="1" x14ac:dyDescent="0.2">
      <c r="B92" s="25"/>
      <c r="C92" s="22" t="s">
        <v>25</v>
      </c>
      <c r="F92" s="20" t="str">
        <f>IF(E18="","",E18)</f>
        <v xml:space="preserve"> </v>
      </c>
      <c r="I92" s="22" t="s">
        <v>28</v>
      </c>
      <c r="J92" s="23" t="str">
        <f>E24</f>
        <v xml:space="preserve"> </v>
      </c>
      <c r="L92" s="25"/>
    </row>
    <row r="93" spans="2:47" s="1" customFormat="1" ht="10.35" customHeight="1" x14ac:dyDescent="0.2">
      <c r="B93" s="25"/>
      <c r="L93" s="25"/>
    </row>
    <row r="94" spans="2:47" s="1" customFormat="1" ht="29.25" customHeight="1" x14ac:dyDescent="0.2">
      <c r="B94" s="25"/>
      <c r="C94" s="90" t="s">
        <v>85</v>
      </c>
      <c r="D94" s="82"/>
      <c r="E94" s="82"/>
      <c r="F94" s="82"/>
      <c r="G94" s="82"/>
      <c r="H94" s="82"/>
      <c r="I94" s="82"/>
      <c r="J94" s="91" t="s">
        <v>86</v>
      </c>
      <c r="K94" s="82"/>
      <c r="L94" s="25"/>
    </row>
    <row r="95" spans="2:47" s="1" customFormat="1" ht="10.35" customHeight="1" x14ac:dyDescent="0.2">
      <c r="B95" s="25"/>
      <c r="L95" s="25"/>
    </row>
    <row r="96" spans="2:47" s="1" customFormat="1" ht="22.7" customHeight="1" x14ac:dyDescent="0.2">
      <c r="B96" s="25"/>
      <c r="C96" s="92" t="s">
        <v>87</v>
      </c>
      <c r="J96" s="59">
        <f>J137</f>
        <v>0</v>
      </c>
      <c r="L96" s="25"/>
      <c r="AU96" s="13" t="s">
        <v>88</v>
      </c>
    </row>
    <row r="97" spans="2:12" s="8" customFormat="1" ht="24.95" customHeight="1" x14ac:dyDescent="0.2">
      <c r="B97" s="93"/>
      <c r="D97" s="94" t="s">
        <v>89</v>
      </c>
      <c r="E97" s="95"/>
      <c r="F97" s="95"/>
      <c r="G97" s="95"/>
      <c r="H97" s="95"/>
      <c r="I97" s="95"/>
      <c r="J97" s="96">
        <f>J138</f>
        <v>0</v>
      </c>
      <c r="L97" s="93"/>
    </row>
    <row r="98" spans="2:12" s="9" customFormat="1" ht="20.100000000000001" customHeight="1" x14ac:dyDescent="0.2">
      <c r="B98" s="97"/>
      <c r="D98" s="98" t="s">
        <v>90</v>
      </c>
      <c r="E98" s="99"/>
      <c r="F98" s="99"/>
      <c r="G98" s="99"/>
      <c r="H98" s="99"/>
      <c r="I98" s="99"/>
      <c r="J98" s="100">
        <f>J139</f>
        <v>0</v>
      </c>
      <c r="L98" s="97"/>
    </row>
    <row r="99" spans="2:12" s="9" customFormat="1" ht="20.100000000000001" customHeight="1" x14ac:dyDescent="0.2">
      <c r="B99" s="97"/>
      <c r="D99" s="98" t="s">
        <v>91</v>
      </c>
      <c r="E99" s="99"/>
      <c r="F99" s="99"/>
      <c r="G99" s="99"/>
      <c r="H99" s="99"/>
      <c r="I99" s="99"/>
      <c r="J99" s="100">
        <f>J141</f>
        <v>0</v>
      </c>
      <c r="L99" s="97"/>
    </row>
    <row r="100" spans="2:12" s="9" customFormat="1" ht="20.100000000000001" customHeight="1" x14ac:dyDescent="0.2">
      <c r="B100" s="97"/>
      <c r="D100" s="98" t="s">
        <v>92</v>
      </c>
      <c r="E100" s="99"/>
      <c r="F100" s="99"/>
      <c r="G100" s="99"/>
      <c r="H100" s="99"/>
      <c r="I100" s="99"/>
      <c r="J100" s="100">
        <f>J147</f>
        <v>0</v>
      </c>
      <c r="L100" s="97"/>
    </row>
    <row r="101" spans="2:12" s="9" customFormat="1" ht="20.100000000000001" customHeight="1" x14ac:dyDescent="0.2">
      <c r="B101" s="97"/>
      <c r="D101" s="98" t="s">
        <v>93</v>
      </c>
      <c r="E101" s="99"/>
      <c r="F101" s="99"/>
      <c r="G101" s="99"/>
      <c r="H101" s="99"/>
      <c r="I101" s="99"/>
      <c r="J101" s="100">
        <f>J152</f>
        <v>0</v>
      </c>
      <c r="L101" s="97"/>
    </row>
    <row r="102" spans="2:12" s="9" customFormat="1" ht="20.100000000000001" customHeight="1" x14ac:dyDescent="0.2">
      <c r="B102" s="97"/>
      <c r="D102" s="98" t="s">
        <v>94</v>
      </c>
      <c r="E102" s="99"/>
      <c r="F102" s="99"/>
      <c r="G102" s="99"/>
      <c r="H102" s="99"/>
      <c r="I102" s="99"/>
      <c r="J102" s="100">
        <f>J158</f>
        <v>0</v>
      </c>
      <c r="L102" s="97"/>
    </row>
    <row r="103" spans="2:12" s="8" customFormat="1" ht="24.95" customHeight="1" x14ac:dyDescent="0.2">
      <c r="B103" s="93"/>
      <c r="D103" s="94" t="s">
        <v>95</v>
      </c>
      <c r="E103" s="95"/>
      <c r="F103" s="95"/>
      <c r="G103" s="95"/>
      <c r="H103" s="95"/>
      <c r="I103" s="95"/>
      <c r="J103" s="96">
        <f>J161</f>
        <v>0</v>
      </c>
      <c r="L103" s="93"/>
    </row>
    <row r="104" spans="2:12" s="9" customFormat="1" ht="20.100000000000001" customHeight="1" x14ac:dyDescent="0.2">
      <c r="B104" s="97"/>
      <c r="D104" s="98" t="s">
        <v>96</v>
      </c>
      <c r="E104" s="99"/>
      <c r="F104" s="99"/>
      <c r="G104" s="99"/>
      <c r="H104" s="99"/>
      <c r="I104" s="99"/>
      <c r="J104" s="100">
        <f>J162</f>
        <v>0</v>
      </c>
      <c r="L104" s="97"/>
    </row>
    <row r="105" spans="2:12" s="9" customFormat="1" ht="20.100000000000001" customHeight="1" x14ac:dyDescent="0.2">
      <c r="B105" s="97"/>
      <c r="D105" s="98" t="s">
        <v>97</v>
      </c>
      <c r="E105" s="99"/>
      <c r="F105" s="99"/>
      <c r="G105" s="99"/>
      <c r="H105" s="99"/>
      <c r="I105" s="99"/>
      <c r="J105" s="100">
        <f>J164</f>
        <v>0</v>
      </c>
      <c r="L105" s="97"/>
    </row>
    <row r="106" spans="2:12" s="9" customFormat="1" ht="20.100000000000001" customHeight="1" x14ac:dyDescent="0.2">
      <c r="B106" s="97"/>
      <c r="D106" s="98" t="s">
        <v>98</v>
      </c>
      <c r="E106" s="99"/>
      <c r="F106" s="99"/>
      <c r="G106" s="99"/>
      <c r="H106" s="99"/>
      <c r="I106" s="99"/>
      <c r="J106" s="100">
        <f>J166</f>
        <v>0</v>
      </c>
      <c r="L106" s="97"/>
    </row>
    <row r="107" spans="2:12" s="9" customFormat="1" ht="20.100000000000001" customHeight="1" x14ac:dyDescent="0.2">
      <c r="B107" s="97"/>
      <c r="D107" s="98" t="s">
        <v>99</v>
      </c>
      <c r="E107" s="99"/>
      <c r="F107" s="99"/>
      <c r="G107" s="99"/>
      <c r="H107" s="99"/>
      <c r="I107" s="99"/>
      <c r="J107" s="100">
        <f>J172</f>
        <v>0</v>
      </c>
      <c r="L107" s="97"/>
    </row>
    <row r="108" spans="2:12" s="9" customFormat="1" ht="20.100000000000001" customHeight="1" x14ac:dyDescent="0.2">
      <c r="B108" s="97"/>
      <c r="D108" s="98" t="s">
        <v>100</v>
      </c>
      <c r="E108" s="99"/>
      <c r="F108" s="99"/>
      <c r="G108" s="99"/>
      <c r="H108" s="99"/>
      <c r="I108" s="99"/>
      <c r="J108" s="100">
        <f>J176</f>
        <v>0</v>
      </c>
      <c r="L108" s="97"/>
    </row>
    <row r="109" spans="2:12" s="9" customFormat="1" ht="20.100000000000001" customHeight="1" x14ac:dyDescent="0.2">
      <c r="B109" s="97"/>
      <c r="D109" s="98" t="s">
        <v>101</v>
      </c>
      <c r="E109" s="99"/>
      <c r="F109" s="99"/>
      <c r="G109" s="99"/>
      <c r="H109" s="99"/>
      <c r="I109" s="99"/>
      <c r="J109" s="100">
        <f>J189</f>
        <v>0</v>
      </c>
      <c r="L109" s="97"/>
    </row>
    <row r="110" spans="2:12" s="9" customFormat="1" ht="20.100000000000001" customHeight="1" x14ac:dyDescent="0.2">
      <c r="B110" s="97"/>
      <c r="D110" s="98" t="s">
        <v>102</v>
      </c>
      <c r="E110" s="99"/>
      <c r="F110" s="99"/>
      <c r="G110" s="99"/>
      <c r="H110" s="99"/>
      <c r="I110" s="99"/>
      <c r="J110" s="100">
        <f>J191</f>
        <v>0</v>
      </c>
      <c r="L110" s="97"/>
    </row>
    <row r="111" spans="2:12" s="9" customFormat="1" ht="20.100000000000001" customHeight="1" x14ac:dyDescent="0.2">
      <c r="B111" s="97"/>
      <c r="D111" s="98" t="s">
        <v>103</v>
      </c>
      <c r="E111" s="99"/>
      <c r="F111" s="99"/>
      <c r="G111" s="99"/>
      <c r="H111" s="99"/>
      <c r="I111" s="99"/>
      <c r="J111" s="100">
        <f>J203</f>
        <v>0</v>
      </c>
      <c r="L111" s="97"/>
    </row>
    <row r="112" spans="2:12" s="9" customFormat="1" ht="20.100000000000001" customHeight="1" x14ac:dyDescent="0.2">
      <c r="B112" s="97"/>
      <c r="D112" s="98" t="s">
        <v>104</v>
      </c>
      <c r="E112" s="99"/>
      <c r="F112" s="99"/>
      <c r="G112" s="99"/>
      <c r="H112" s="99"/>
      <c r="I112" s="99"/>
      <c r="J112" s="100">
        <f>J217</f>
        <v>0</v>
      </c>
      <c r="L112" s="97"/>
    </row>
    <row r="113" spans="2:12" s="9" customFormat="1" ht="20.100000000000001" customHeight="1" x14ac:dyDescent="0.2">
      <c r="B113" s="97"/>
      <c r="D113" s="98" t="s">
        <v>105</v>
      </c>
      <c r="E113" s="99"/>
      <c r="F113" s="99"/>
      <c r="G113" s="99"/>
      <c r="H113" s="99"/>
      <c r="I113" s="99"/>
      <c r="J113" s="100">
        <f>J223</f>
        <v>0</v>
      </c>
      <c r="L113" s="97"/>
    </row>
    <row r="114" spans="2:12" s="8" customFormat="1" ht="24.95" customHeight="1" x14ac:dyDescent="0.2">
      <c r="B114" s="93"/>
      <c r="D114" s="94" t="s">
        <v>106</v>
      </c>
      <c r="E114" s="95"/>
      <c r="F114" s="95"/>
      <c r="G114" s="95"/>
      <c r="H114" s="95"/>
      <c r="I114" s="95"/>
      <c r="J114" s="96">
        <f>J229</f>
        <v>0</v>
      </c>
      <c r="L114" s="93"/>
    </row>
    <row r="115" spans="2:12" s="9" customFormat="1" ht="20.100000000000001" customHeight="1" x14ac:dyDescent="0.2">
      <c r="B115" s="97"/>
      <c r="D115" s="98" t="s">
        <v>107</v>
      </c>
      <c r="E115" s="99"/>
      <c r="F115" s="99"/>
      <c r="G115" s="99"/>
      <c r="H115" s="99"/>
      <c r="I115" s="99"/>
      <c r="J115" s="100">
        <f>J230</f>
        <v>0</v>
      </c>
      <c r="L115" s="97"/>
    </row>
    <row r="116" spans="2:12" s="9" customFormat="1" ht="20.100000000000001" customHeight="1" x14ac:dyDescent="0.2">
      <c r="B116" s="97"/>
      <c r="D116" s="98" t="s">
        <v>108</v>
      </c>
      <c r="E116" s="99"/>
      <c r="F116" s="99"/>
      <c r="G116" s="99"/>
      <c r="H116" s="99"/>
      <c r="I116" s="99"/>
      <c r="J116" s="100">
        <f>J232</f>
        <v>0</v>
      </c>
      <c r="L116" s="97"/>
    </row>
    <row r="117" spans="2:12" s="9" customFormat="1" ht="20.100000000000001" customHeight="1" x14ac:dyDescent="0.2">
      <c r="B117" s="97"/>
      <c r="D117" s="98" t="s">
        <v>109</v>
      </c>
      <c r="E117" s="99"/>
      <c r="F117" s="99"/>
      <c r="G117" s="99"/>
      <c r="H117" s="99"/>
      <c r="I117" s="99"/>
      <c r="J117" s="100">
        <f>J234</f>
        <v>0</v>
      </c>
      <c r="L117" s="97"/>
    </row>
    <row r="118" spans="2:12" s="1" customFormat="1" ht="21.75" customHeight="1" x14ac:dyDescent="0.2">
      <c r="B118" s="25"/>
      <c r="L118" s="25"/>
    </row>
    <row r="119" spans="2:12" s="1" customFormat="1" ht="6.95" customHeight="1" x14ac:dyDescent="0.2">
      <c r="B119" s="37"/>
      <c r="C119" s="38"/>
      <c r="D119" s="38"/>
      <c r="E119" s="38"/>
      <c r="F119" s="38"/>
      <c r="G119" s="38"/>
      <c r="H119" s="38"/>
      <c r="I119" s="38"/>
      <c r="J119" s="38"/>
      <c r="K119" s="38"/>
      <c r="L119" s="25"/>
    </row>
    <row r="123" spans="2:12" s="1" customFormat="1" ht="6.95" customHeight="1" x14ac:dyDescent="0.2">
      <c r="B123" s="39"/>
      <c r="C123" s="40"/>
      <c r="D123" s="40"/>
      <c r="E123" s="40"/>
      <c r="F123" s="40"/>
      <c r="G123" s="40"/>
      <c r="H123" s="40"/>
      <c r="I123" s="40"/>
      <c r="J123" s="40"/>
      <c r="K123" s="40"/>
      <c r="L123" s="25"/>
    </row>
    <row r="124" spans="2:12" s="1" customFormat="1" ht="24.95" customHeight="1" x14ac:dyDescent="0.2">
      <c r="B124" s="25"/>
      <c r="C124" s="17" t="s">
        <v>110</v>
      </c>
      <c r="L124" s="25"/>
    </row>
    <row r="125" spans="2:12" s="1" customFormat="1" ht="6.95" customHeight="1" x14ac:dyDescent="0.2">
      <c r="B125" s="25"/>
      <c r="L125" s="25"/>
    </row>
    <row r="126" spans="2:12" s="1" customFormat="1" ht="12" customHeight="1" x14ac:dyDescent="0.2">
      <c r="B126" s="25"/>
      <c r="C126" s="22" t="s">
        <v>14</v>
      </c>
      <c r="L126" s="25"/>
    </row>
    <row r="127" spans="2:12" s="1" customFormat="1" ht="16.5" customHeight="1" x14ac:dyDescent="0.2">
      <c r="B127" s="25"/>
      <c r="E127" s="151" t="str">
        <f>E7</f>
        <v>Jídelna-SŠTaS</v>
      </c>
      <c r="F127" s="152"/>
      <c r="G127" s="152"/>
      <c r="H127" s="152"/>
      <c r="L127" s="25"/>
    </row>
    <row r="128" spans="2:12" s="1" customFormat="1" ht="12" customHeight="1" x14ac:dyDescent="0.2">
      <c r="B128" s="25"/>
      <c r="C128" s="22" t="s">
        <v>82</v>
      </c>
      <c r="L128" s="25"/>
    </row>
    <row r="129" spans="2:65" s="1" customFormat="1" ht="16.5" customHeight="1" x14ac:dyDescent="0.2">
      <c r="B129" s="25"/>
      <c r="E129" s="149" t="str">
        <f>E9</f>
        <v>01 - Jídelna</v>
      </c>
      <c r="F129" s="150"/>
      <c r="G129" s="150"/>
      <c r="H129" s="150"/>
      <c r="L129" s="25"/>
    </row>
    <row r="130" spans="2:65" s="1" customFormat="1" ht="6.95" customHeight="1" x14ac:dyDescent="0.2">
      <c r="B130" s="25"/>
      <c r="L130" s="25"/>
    </row>
    <row r="131" spans="2:65" s="1" customFormat="1" ht="12" customHeight="1" x14ac:dyDescent="0.2">
      <c r="B131" s="25"/>
      <c r="C131" s="22" t="s">
        <v>17</v>
      </c>
      <c r="F131" s="20" t="str">
        <f>F12</f>
        <v>Karviná</v>
      </c>
      <c r="I131" s="22" t="s">
        <v>19</v>
      </c>
      <c r="J131" s="45" t="str">
        <f>IF(J12="","",J12)</f>
        <v>20. 4. 2026</v>
      </c>
      <c r="L131" s="25"/>
    </row>
    <row r="132" spans="2:65" s="1" customFormat="1" ht="6.95" customHeight="1" x14ac:dyDescent="0.2">
      <c r="B132" s="25"/>
      <c r="L132" s="25"/>
    </row>
    <row r="133" spans="2:65" s="1" customFormat="1" ht="15.2" customHeight="1" x14ac:dyDescent="0.2">
      <c r="B133" s="25"/>
      <c r="C133" s="22" t="s">
        <v>21</v>
      </c>
      <c r="F133" s="20" t="str">
        <f>E15</f>
        <v xml:space="preserve"> </v>
      </c>
      <c r="I133" s="22" t="s">
        <v>26</v>
      </c>
      <c r="J133" s="23" t="str">
        <f>E21</f>
        <v xml:space="preserve"> </v>
      </c>
      <c r="L133" s="25"/>
    </row>
    <row r="134" spans="2:65" s="1" customFormat="1" ht="15.2" customHeight="1" x14ac:dyDescent="0.2">
      <c r="B134" s="25"/>
      <c r="C134" s="22" t="s">
        <v>25</v>
      </c>
      <c r="F134" s="20" t="str">
        <f>IF(E18="","",E18)</f>
        <v xml:space="preserve"> </v>
      </c>
      <c r="I134" s="22" t="s">
        <v>28</v>
      </c>
      <c r="J134" s="23" t="str">
        <f>E24</f>
        <v xml:space="preserve"> </v>
      </c>
      <c r="L134" s="25"/>
    </row>
    <row r="135" spans="2:65" s="1" customFormat="1" ht="10.35" customHeight="1" x14ac:dyDescent="0.2">
      <c r="B135" s="25"/>
      <c r="L135" s="25"/>
    </row>
    <row r="136" spans="2:65" s="10" customFormat="1" ht="29.25" customHeight="1" x14ac:dyDescent="0.2">
      <c r="B136" s="101"/>
      <c r="C136" s="102" t="s">
        <v>111</v>
      </c>
      <c r="D136" s="103" t="s">
        <v>55</v>
      </c>
      <c r="E136" s="103" t="s">
        <v>51</v>
      </c>
      <c r="F136" s="103" t="s">
        <v>52</v>
      </c>
      <c r="G136" s="103" t="s">
        <v>112</v>
      </c>
      <c r="H136" s="103" t="s">
        <v>113</v>
      </c>
      <c r="I136" s="103" t="s">
        <v>114</v>
      </c>
      <c r="J136" s="104" t="s">
        <v>86</v>
      </c>
      <c r="K136" s="105" t="s">
        <v>115</v>
      </c>
      <c r="L136" s="101"/>
      <c r="M136" s="52" t="s">
        <v>1</v>
      </c>
      <c r="N136" s="53" t="s">
        <v>34</v>
      </c>
      <c r="O136" s="53" t="s">
        <v>116</v>
      </c>
      <c r="P136" s="53" t="s">
        <v>117</v>
      </c>
      <c r="Q136" s="53" t="s">
        <v>118</v>
      </c>
      <c r="R136" s="53" t="s">
        <v>119</v>
      </c>
      <c r="S136" s="53" t="s">
        <v>120</v>
      </c>
      <c r="T136" s="54" t="s">
        <v>121</v>
      </c>
    </row>
    <row r="137" spans="2:65" s="1" customFormat="1" ht="22.7" customHeight="1" x14ac:dyDescent="0.25">
      <c r="B137" s="25"/>
      <c r="C137" s="57" t="s">
        <v>122</v>
      </c>
      <c r="J137" s="106">
        <f>BK137</f>
        <v>0</v>
      </c>
      <c r="L137" s="25"/>
      <c r="M137" s="55"/>
      <c r="N137" s="46"/>
      <c r="O137" s="46"/>
      <c r="P137" s="107">
        <f>P138+P161+P229</f>
        <v>223.86994200000001</v>
      </c>
      <c r="Q137" s="46"/>
      <c r="R137" s="107">
        <f>R138+R161+R229</f>
        <v>20.019147799999999</v>
      </c>
      <c r="S137" s="46"/>
      <c r="T137" s="108">
        <f>T138+T161+T229</f>
        <v>21.415799899999996</v>
      </c>
      <c r="AT137" s="13" t="s">
        <v>69</v>
      </c>
      <c r="AU137" s="13" t="s">
        <v>88</v>
      </c>
      <c r="BK137" s="109">
        <f>BK138+BK161+BK229</f>
        <v>0</v>
      </c>
    </row>
    <row r="138" spans="2:65" s="11" customFormat="1" ht="26.1" customHeight="1" x14ac:dyDescent="0.2">
      <c r="B138" s="110"/>
      <c r="D138" s="111" t="s">
        <v>69</v>
      </c>
      <c r="E138" s="112" t="s">
        <v>123</v>
      </c>
      <c r="F138" s="112" t="s">
        <v>124</v>
      </c>
      <c r="J138" s="113">
        <f>BK138</f>
        <v>0</v>
      </c>
      <c r="L138" s="110"/>
      <c r="M138" s="114"/>
      <c r="P138" s="115">
        <f>P139+P141+P147+P152+P158</f>
        <v>21.354342000000003</v>
      </c>
      <c r="R138" s="115">
        <f>R139+R141+R147+R152+R158</f>
        <v>11.701712400000002</v>
      </c>
      <c r="T138" s="116">
        <f>T139+T141+T147+T152+T158</f>
        <v>9.6000000000000002E-2</v>
      </c>
      <c r="AR138" s="111" t="s">
        <v>78</v>
      </c>
      <c r="AT138" s="117" t="s">
        <v>69</v>
      </c>
      <c r="AU138" s="117" t="s">
        <v>70</v>
      </c>
      <c r="AY138" s="111" t="s">
        <v>125</v>
      </c>
      <c r="BK138" s="118">
        <f>BK139+BK141+BK147+BK152+BK158</f>
        <v>0</v>
      </c>
    </row>
    <row r="139" spans="2:65" s="11" customFormat="1" ht="22.7" customHeight="1" x14ac:dyDescent="0.2">
      <c r="B139" s="110"/>
      <c r="D139" s="111" t="s">
        <v>69</v>
      </c>
      <c r="E139" s="119" t="s">
        <v>126</v>
      </c>
      <c r="F139" s="119" t="s">
        <v>127</v>
      </c>
      <c r="J139" s="120">
        <f>BK139</f>
        <v>0</v>
      </c>
      <c r="L139" s="110"/>
      <c r="M139" s="114"/>
      <c r="P139" s="115">
        <f>P140</f>
        <v>0</v>
      </c>
      <c r="R139" s="115">
        <f>R140</f>
        <v>0.113526</v>
      </c>
      <c r="T139" s="116">
        <f>T140</f>
        <v>0</v>
      </c>
      <c r="AR139" s="111" t="s">
        <v>78</v>
      </c>
      <c r="AT139" s="117" t="s">
        <v>69</v>
      </c>
      <c r="AU139" s="117" t="s">
        <v>78</v>
      </c>
      <c r="AY139" s="111" t="s">
        <v>125</v>
      </c>
      <c r="BK139" s="118">
        <f>BK140</f>
        <v>0</v>
      </c>
    </row>
    <row r="140" spans="2:65" s="1" customFormat="1" ht="33" customHeight="1" x14ac:dyDescent="0.2">
      <c r="B140" s="121"/>
      <c r="C140" s="122" t="s">
        <v>78</v>
      </c>
      <c r="D140" s="122" t="s">
        <v>128</v>
      </c>
      <c r="E140" s="123" t="s">
        <v>129</v>
      </c>
      <c r="F140" s="124" t="s">
        <v>130</v>
      </c>
      <c r="G140" s="125" t="s">
        <v>131</v>
      </c>
      <c r="H140" s="126">
        <v>1.8</v>
      </c>
      <c r="I140" s="127"/>
      <c r="J140" s="127">
        <f>ROUND(I140*H140,2)</f>
        <v>0</v>
      </c>
      <c r="K140" s="128"/>
      <c r="L140" s="25"/>
      <c r="M140" s="129" t="s">
        <v>1</v>
      </c>
      <c r="N140" s="130" t="s">
        <v>35</v>
      </c>
      <c r="O140" s="131">
        <v>0</v>
      </c>
      <c r="P140" s="131">
        <f>O140*H140</f>
        <v>0</v>
      </c>
      <c r="Q140" s="131">
        <v>6.3070000000000001E-2</v>
      </c>
      <c r="R140" s="131">
        <f>Q140*H140</f>
        <v>0.113526</v>
      </c>
      <c r="S140" s="131">
        <v>0</v>
      </c>
      <c r="T140" s="132">
        <f>S140*H140</f>
        <v>0</v>
      </c>
      <c r="AR140" s="133" t="s">
        <v>132</v>
      </c>
      <c r="AT140" s="133" t="s">
        <v>128</v>
      </c>
      <c r="AU140" s="133" t="s">
        <v>80</v>
      </c>
      <c r="AY140" s="13" t="s">
        <v>125</v>
      </c>
      <c r="BE140" s="134">
        <f>IF(N140="základní",J140,0)</f>
        <v>0</v>
      </c>
      <c r="BF140" s="134">
        <f>IF(N140="snížená",J140,0)</f>
        <v>0</v>
      </c>
      <c r="BG140" s="134">
        <f>IF(N140="zákl. přenesená",J140,0)</f>
        <v>0</v>
      </c>
      <c r="BH140" s="134">
        <f>IF(N140="sníž. přenesená",J140,0)</f>
        <v>0</v>
      </c>
      <c r="BI140" s="134">
        <f>IF(N140="nulová",J140,0)</f>
        <v>0</v>
      </c>
      <c r="BJ140" s="13" t="s">
        <v>78</v>
      </c>
      <c r="BK140" s="134">
        <f>ROUND(I140*H140,2)</f>
        <v>0</v>
      </c>
      <c r="BL140" s="13" t="s">
        <v>132</v>
      </c>
      <c r="BM140" s="133" t="s">
        <v>80</v>
      </c>
    </row>
    <row r="141" spans="2:65" s="11" customFormat="1" ht="22.7" customHeight="1" x14ac:dyDescent="0.2">
      <c r="B141" s="110"/>
      <c r="D141" s="111" t="s">
        <v>69</v>
      </c>
      <c r="E141" s="119" t="s">
        <v>133</v>
      </c>
      <c r="F141" s="119" t="s">
        <v>134</v>
      </c>
      <c r="J141" s="120">
        <f>BK141</f>
        <v>0</v>
      </c>
      <c r="L141" s="110"/>
      <c r="M141" s="114"/>
      <c r="P141" s="115">
        <f>SUM(P142:P146)</f>
        <v>21.354342000000003</v>
      </c>
      <c r="R141" s="115">
        <f>SUM(R142:R146)</f>
        <v>11.579737600000001</v>
      </c>
      <c r="T141" s="116">
        <f>SUM(T142:T146)</f>
        <v>0</v>
      </c>
      <c r="AR141" s="111" t="s">
        <v>78</v>
      </c>
      <c r="AT141" s="117" t="s">
        <v>69</v>
      </c>
      <c r="AU141" s="117" t="s">
        <v>78</v>
      </c>
      <c r="AY141" s="111" t="s">
        <v>125</v>
      </c>
      <c r="BK141" s="118">
        <f>SUM(BK142:BK146)</f>
        <v>0</v>
      </c>
    </row>
    <row r="142" spans="2:65" s="1" customFormat="1" ht="44.25" customHeight="1" x14ac:dyDescent="0.2">
      <c r="B142" s="121"/>
      <c r="C142" s="122" t="s">
        <v>80</v>
      </c>
      <c r="D142" s="122" t="s">
        <v>128</v>
      </c>
      <c r="E142" s="123" t="s">
        <v>135</v>
      </c>
      <c r="F142" s="124" t="s">
        <v>136</v>
      </c>
      <c r="G142" s="125" t="s">
        <v>131</v>
      </c>
      <c r="H142" s="126">
        <v>78</v>
      </c>
      <c r="I142" s="127"/>
      <c r="J142" s="127">
        <f>ROUND(I142*H142,2)</f>
        <v>0</v>
      </c>
      <c r="K142" s="128"/>
      <c r="L142" s="25"/>
      <c r="M142" s="129" t="s">
        <v>1</v>
      </c>
      <c r="N142" s="130" t="s">
        <v>35</v>
      </c>
      <c r="O142" s="131">
        <v>0</v>
      </c>
      <c r="P142" s="131">
        <f>O142*H142</f>
        <v>0</v>
      </c>
      <c r="Q142" s="131">
        <v>2.1899999999999999E-2</v>
      </c>
      <c r="R142" s="131">
        <f>Q142*H142</f>
        <v>1.7081999999999999</v>
      </c>
      <c r="S142" s="131">
        <v>0</v>
      </c>
      <c r="T142" s="132">
        <f>S142*H142</f>
        <v>0</v>
      </c>
      <c r="AR142" s="133" t="s">
        <v>132</v>
      </c>
      <c r="AT142" s="133" t="s">
        <v>128</v>
      </c>
      <c r="AU142" s="133" t="s">
        <v>80</v>
      </c>
      <c r="AY142" s="13" t="s">
        <v>125</v>
      </c>
      <c r="BE142" s="134">
        <f>IF(N142="základní",J142,0)</f>
        <v>0</v>
      </c>
      <c r="BF142" s="134">
        <f>IF(N142="snížená",J142,0)</f>
        <v>0</v>
      </c>
      <c r="BG142" s="134">
        <f>IF(N142="zákl. přenesená",J142,0)</f>
        <v>0</v>
      </c>
      <c r="BH142" s="134">
        <f>IF(N142="sníž. přenesená",J142,0)</f>
        <v>0</v>
      </c>
      <c r="BI142" s="134">
        <f>IF(N142="nulová",J142,0)</f>
        <v>0</v>
      </c>
      <c r="BJ142" s="13" t="s">
        <v>78</v>
      </c>
      <c r="BK142" s="134">
        <f>ROUND(I142*H142,2)</f>
        <v>0</v>
      </c>
      <c r="BL142" s="13" t="s">
        <v>132</v>
      </c>
      <c r="BM142" s="133" t="s">
        <v>132</v>
      </c>
    </row>
    <row r="143" spans="2:65" s="1" customFormat="1" ht="21.75" customHeight="1" x14ac:dyDescent="0.2">
      <c r="B143" s="121"/>
      <c r="C143" s="122" t="s">
        <v>126</v>
      </c>
      <c r="D143" s="122" t="s">
        <v>128</v>
      </c>
      <c r="E143" s="123" t="s">
        <v>137</v>
      </c>
      <c r="F143" s="124" t="s">
        <v>138</v>
      </c>
      <c r="G143" s="125" t="s">
        <v>131</v>
      </c>
      <c r="H143" s="126">
        <v>303.85000000000002</v>
      </c>
      <c r="I143" s="127"/>
      <c r="J143" s="127">
        <f>ROUND(I143*H143,2)</f>
        <v>0</v>
      </c>
      <c r="K143" s="128"/>
      <c r="L143" s="25"/>
      <c r="M143" s="129" t="s">
        <v>1</v>
      </c>
      <c r="N143" s="130" t="s">
        <v>35</v>
      </c>
      <c r="O143" s="131">
        <v>0</v>
      </c>
      <c r="P143" s="131">
        <f>O143*H143</f>
        <v>0</v>
      </c>
      <c r="Q143" s="131">
        <v>4.3800000000000002E-3</v>
      </c>
      <c r="R143" s="131">
        <f>Q143*H143</f>
        <v>1.3308630000000001</v>
      </c>
      <c r="S143" s="131">
        <v>0</v>
      </c>
      <c r="T143" s="132">
        <f>S143*H143</f>
        <v>0</v>
      </c>
      <c r="AR143" s="133" t="s">
        <v>132</v>
      </c>
      <c r="AT143" s="133" t="s">
        <v>128</v>
      </c>
      <c r="AU143" s="133" t="s">
        <v>80</v>
      </c>
      <c r="AY143" s="13" t="s">
        <v>125</v>
      </c>
      <c r="BE143" s="134">
        <f>IF(N143="základní",J143,0)</f>
        <v>0</v>
      </c>
      <c r="BF143" s="134">
        <f>IF(N143="snížená",J143,0)</f>
        <v>0</v>
      </c>
      <c r="BG143" s="134">
        <f>IF(N143="zákl. přenesená",J143,0)</f>
        <v>0</v>
      </c>
      <c r="BH143" s="134">
        <f>IF(N143="sníž. přenesená",J143,0)</f>
        <v>0</v>
      </c>
      <c r="BI143" s="134">
        <f>IF(N143="nulová",J143,0)</f>
        <v>0</v>
      </c>
      <c r="BJ143" s="13" t="s">
        <v>78</v>
      </c>
      <c r="BK143" s="134">
        <f>ROUND(I143*H143,2)</f>
        <v>0</v>
      </c>
      <c r="BL143" s="13" t="s">
        <v>132</v>
      </c>
      <c r="BM143" s="133" t="s">
        <v>139</v>
      </c>
    </row>
    <row r="144" spans="2:65" s="1" customFormat="1" ht="16.5" customHeight="1" x14ac:dyDescent="0.2">
      <c r="B144" s="121"/>
      <c r="C144" s="122" t="s">
        <v>132</v>
      </c>
      <c r="D144" s="122" t="s">
        <v>128</v>
      </c>
      <c r="E144" s="123" t="s">
        <v>140</v>
      </c>
      <c r="F144" s="124" t="s">
        <v>141</v>
      </c>
      <c r="G144" s="125" t="s">
        <v>131</v>
      </c>
      <c r="H144" s="126">
        <v>182.08</v>
      </c>
      <c r="I144" s="127"/>
      <c r="J144" s="127">
        <f>ROUND(I144*H144,2)</f>
        <v>0</v>
      </c>
      <c r="K144" s="128"/>
      <c r="L144" s="25"/>
      <c r="M144" s="129" t="s">
        <v>1</v>
      </c>
      <c r="N144" s="130" t="s">
        <v>35</v>
      </c>
      <c r="O144" s="131">
        <v>0</v>
      </c>
      <c r="P144" s="131">
        <f>O144*H144</f>
        <v>0</v>
      </c>
      <c r="Q144" s="131">
        <v>4.0000000000000001E-3</v>
      </c>
      <c r="R144" s="131">
        <f>Q144*H144</f>
        <v>0.72832000000000008</v>
      </c>
      <c r="S144" s="131">
        <v>0</v>
      </c>
      <c r="T144" s="132">
        <f>S144*H144</f>
        <v>0</v>
      </c>
      <c r="AR144" s="133" t="s">
        <v>132</v>
      </c>
      <c r="AT144" s="133" t="s">
        <v>128</v>
      </c>
      <c r="AU144" s="133" t="s">
        <v>80</v>
      </c>
      <c r="AY144" s="13" t="s">
        <v>125</v>
      </c>
      <c r="BE144" s="134">
        <f>IF(N144="základní",J144,0)</f>
        <v>0</v>
      </c>
      <c r="BF144" s="134">
        <f>IF(N144="snížená",J144,0)</f>
        <v>0</v>
      </c>
      <c r="BG144" s="134">
        <f>IF(N144="zákl. přenesená",J144,0)</f>
        <v>0</v>
      </c>
      <c r="BH144" s="134">
        <f>IF(N144="sníž. přenesená",J144,0)</f>
        <v>0</v>
      </c>
      <c r="BI144" s="134">
        <f>IF(N144="nulová",J144,0)</f>
        <v>0</v>
      </c>
      <c r="BJ144" s="13" t="s">
        <v>78</v>
      </c>
      <c r="BK144" s="134">
        <f>ROUND(I144*H144,2)</f>
        <v>0</v>
      </c>
      <c r="BL144" s="13" t="s">
        <v>132</v>
      </c>
      <c r="BM144" s="133" t="s">
        <v>8</v>
      </c>
    </row>
    <row r="145" spans="2:65" s="1" customFormat="1" ht="24.2" customHeight="1" x14ac:dyDescent="0.2">
      <c r="B145" s="121"/>
      <c r="C145" s="122" t="s">
        <v>142</v>
      </c>
      <c r="D145" s="122" t="s">
        <v>128</v>
      </c>
      <c r="E145" s="123" t="s">
        <v>143</v>
      </c>
      <c r="F145" s="124" t="s">
        <v>144</v>
      </c>
      <c r="G145" s="125" t="s">
        <v>145</v>
      </c>
      <c r="H145" s="126">
        <v>8</v>
      </c>
      <c r="I145" s="127"/>
      <c r="J145" s="127">
        <f>ROUND(I145*H145,2)</f>
        <v>0</v>
      </c>
      <c r="K145" s="128"/>
      <c r="L145" s="25"/>
      <c r="M145" s="129" t="s">
        <v>1</v>
      </c>
      <c r="N145" s="130" t="s">
        <v>35</v>
      </c>
      <c r="O145" s="131">
        <v>0</v>
      </c>
      <c r="P145" s="131">
        <f>O145*H145</f>
        <v>0</v>
      </c>
      <c r="Q145" s="131">
        <v>1.5E-3</v>
      </c>
      <c r="R145" s="131">
        <f>Q145*H145</f>
        <v>1.2E-2</v>
      </c>
      <c r="S145" s="131">
        <v>0</v>
      </c>
      <c r="T145" s="132">
        <f>S145*H145</f>
        <v>0</v>
      </c>
      <c r="AR145" s="133" t="s">
        <v>132</v>
      </c>
      <c r="AT145" s="133" t="s">
        <v>128</v>
      </c>
      <c r="AU145" s="133" t="s">
        <v>80</v>
      </c>
      <c r="AY145" s="13" t="s">
        <v>125</v>
      </c>
      <c r="BE145" s="134">
        <f>IF(N145="základní",J145,0)</f>
        <v>0</v>
      </c>
      <c r="BF145" s="134">
        <f>IF(N145="snížená",J145,0)</f>
        <v>0</v>
      </c>
      <c r="BG145" s="134">
        <f>IF(N145="zákl. přenesená",J145,0)</f>
        <v>0</v>
      </c>
      <c r="BH145" s="134">
        <f>IF(N145="sníž. přenesená",J145,0)</f>
        <v>0</v>
      </c>
      <c r="BI145" s="134">
        <f>IF(N145="nulová",J145,0)</f>
        <v>0</v>
      </c>
      <c r="BJ145" s="13" t="s">
        <v>78</v>
      </c>
      <c r="BK145" s="134">
        <f>ROUND(I145*H145,2)</f>
        <v>0</v>
      </c>
      <c r="BL145" s="13" t="s">
        <v>132</v>
      </c>
      <c r="BM145" s="133" t="s">
        <v>146</v>
      </c>
    </row>
    <row r="146" spans="2:65" s="1" customFormat="1" ht="24.2" customHeight="1" x14ac:dyDescent="0.2">
      <c r="B146" s="121"/>
      <c r="C146" s="122" t="s">
        <v>133</v>
      </c>
      <c r="D146" s="122" t="s">
        <v>128</v>
      </c>
      <c r="E146" s="123" t="s">
        <v>147</v>
      </c>
      <c r="F146" s="124" t="s">
        <v>148</v>
      </c>
      <c r="G146" s="125" t="s">
        <v>131</v>
      </c>
      <c r="H146" s="126">
        <v>63.366</v>
      </c>
      <c r="I146" s="127"/>
      <c r="J146" s="127">
        <f>ROUND(I146*H146,2)</f>
        <v>0</v>
      </c>
      <c r="K146" s="128"/>
      <c r="L146" s="25"/>
      <c r="M146" s="129" t="s">
        <v>1</v>
      </c>
      <c r="N146" s="130" t="s">
        <v>35</v>
      </c>
      <c r="O146" s="131">
        <v>0.33700000000000002</v>
      </c>
      <c r="P146" s="131">
        <f>O146*H146</f>
        <v>21.354342000000003</v>
      </c>
      <c r="Q146" s="131">
        <v>0.1231</v>
      </c>
      <c r="R146" s="131">
        <f>Q146*H146</f>
        <v>7.8003546000000004</v>
      </c>
      <c r="S146" s="131">
        <v>0</v>
      </c>
      <c r="T146" s="132">
        <f>S146*H146</f>
        <v>0</v>
      </c>
      <c r="AR146" s="133" t="s">
        <v>132</v>
      </c>
      <c r="AT146" s="133" t="s">
        <v>128</v>
      </c>
      <c r="AU146" s="133" t="s">
        <v>80</v>
      </c>
      <c r="AY146" s="13" t="s">
        <v>125</v>
      </c>
      <c r="BE146" s="134">
        <f>IF(N146="základní",J146,0)</f>
        <v>0</v>
      </c>
      <c r="BF146" s="134">
        <f>IF(N146="snížená",J146,0)</f>
        <v>0</v>
      </c>
      <c r="BG146" s="134">
        <f>IF(N146="zákl. přenesená",J146,0)</f>
        <v>0</v>
      </c>
      <c r="BH146" s="134">
        <f>IF(N146="sníž. přenesená",J146,0)</f>
        <v>0</v>
      </c>
      <c r="BI146" s="134">
        <f>IF(N146="nulová",J146,0)</f>
        <v>0</v>
      </c>
      <c r="BJ146" s="13" t="s">
        <v>78</v>
      </c>
      <c r="BK146" s="134">
        <f>ROUND(I146*H146,2)</f>
        <v>0</v>
      </c>
      <c r="BL146" s="13" t="s">
        <v>132</v>
      </c>
      <c r="BM146" s="133" t="s">
        <v>149</v>
      </c>
    </row>
    <row r="147" spans="2:65" s="11" customFormat="1" ht="22.7" customHeight="1" x14ac:dyDescent="0.2">
      <c r="B147" s="110"/>
      <c r="D147" s="111" t="s">
        <v>69</v>
      </c>
      <c r="E147" s="119" t="s">
        <v>150</v>
      </c>
      <c r="F147" s="119" t="s">
        <v>151</v>
      </c>
      <c r="J147" s="120">
        <f>BK147</f>
        <v>0</v>
      </c>
      <c r="L147" s="110"/>
      <c r="M147" s="114"/>
      <c r="P147" s="115">
        <f>SUM(P148:P151)</f>
        <v>0</v>
      </c>
      <c r="R147" s="115">
        <f>SUM(R148:R151)</f>
        <v>8.4488000000000011E-3</v>
      </c>
      <c r="T147" s="116">
        <f>SUM(T148:T151)</f>
        <v>9.6000000000000002E-2</v>
      </c>
      <c r="AR147" s="111" t="s">
        <v>78</v>
      </c>
      <c r="AT147" s="117" t="s">
        <v>69</v>
      </c>
      <c r="AU147" s="117" t="s">
        <v>78</v>
      </c>
      <c r="AY147" s="111" t="s">
        <v>125</v>
      </c>
      <c r="BK147" s="118">
        <f>SUM(BK148:BK151)</f>
        <v>0</v>
      </c>
    </row>
    <row r="148" spans="2:65" s="1" customFormat="1" ht="24.2" customHeight="1" x14ac:dyDescent="0.2">
      <c r="B148" s="121"/>
      <c r="C148" s="122" t="s">
        <v>152</v>
      </c>
      <c r="D148" s="122" t="s">
        <v>128</v>
      </c>
      <c r="E148" s="123" t="s">
        <v>153</v>
      </c>
      <c r="F148" s="124" t="s">
        <v>154</v>
      </c>
      <c r="G148" s="125" t="s">
        <v>131</v>
      </c>
      <c r="H148" s="126">
        <v>211.22</v>
      </c>
      <c r="I148" s="127"/>
      <c r="J148" s="127">
        <f>ROUND(I148*H148,2)</f>
        <v>0</v>
      </c>
      <c r="K148" s="128"/>
      <c r="L148" s="25"/>
      <c r="M148" s="129" t="s">
        <v>1</v>
      </c>
      <c r="N148" s="130" t="s">
        <v>35</v>
      </c>
      <c r="O148" s="131">
        <v>0</v>
      </c>
      <c r="P148" s="131">
        <f>O148*H148</f>
        <v>0</v>
      </c>
      <c r="Q148" s="131">
        <v>4.0000000000000003E-5</v>
      </c>
      <c r="R148" s="131">
        <f>Q148*H148</f>
        <v>8.4488000000000011E-3</v>
      </c>
      <c r="S148" s="131">
        <v>0</v>
      </c>
      <c r="T148" s="132">
        <f>S148*H148</f>
        <v>0</v>
      </c>
      <c r="AR148" s="133" t="s">
        <v>132</v>
      </c>
      <c r="AT148" s="133" t="s">
        <v>128</v>
      </c>
      <c r="AU148" s="133" t="s">
        <v>80</v>
      </c>
      <c r="AY148" s="13" t="s">
        <v>125</v>
      </c>
      <c r="BE148" s="134">
        <f>IF(N148="základní",J148,0)</f>
        <v>0</v>
      </c>
      <c r="BF148" s="134">
        <f>IF(N148="snížená",J148,0)</f>
        <v>0</v>
      </c>
      <c r="BG148" s="134">
        <f>IF(N148="zákl. přenesená",J148,0)</f>
        <v>0</v>
      </c>
      <c r="BH148" s="134">
        <f>IF(N148="sníž. přenesená",J148,0)</f>
        <v>0</v>
      </c>
      <c r="BI148" s="134">
        <f>IF(N148="nulová",J148,0)</f>
        <v>0</v>
      </c>
      <c r="BJ148" s="13" t="s">
        <v>78</v>
      </c>
      <c r="BK148" s="134">
        <f>ROUND(I148*H148,2)</f>
        <v>0</v>
      </c>
      <c r="BL148" s="13" t="s">
        <v>132</v>
      </c>
      <c r="BM148" s="133" t="s">
        <v>155</v>
      </c>
    </row>
    <row r="149" spans="2:65" s="1" customFormat="1" ht="24.2" customHeight="1" x14ac:dyDescent="0.2">
      <c r="B149" s="121"/>
      <c r="C149" s="122" t="s">
        <v>156</v>
      </c>
      <c r="D149" s="122" t="s">
        <v>128</v>
      </c>
      <c r="E149" s="123" t="s">
        <v>157</v>
      </c>
      <c r="F149" s="124" t="s">
        <v>158</v>
      </c>
      <c r="G149" s="125" t="s">
        <v>159</v>
      </c>
      <c r="H149" s="126">
        <v>4</v>
      </c>
      <c r="I149" s="127"/>
      <c r="J149" s="127">
        <f>ROUND(I149*H149,2)</f>
        <v>0</v>
      </c>
      <c r="K149" s="128"/>
      <c r="L149" s="25"/>
      <c r="M149" s="129" t="s">
        <v>1</v>
      </c>
      <c r="N149" s="130" t="s">
        <v>35</v>
      </c>
      <c r="O149" s="131">
        <v>0</v>
      </c>
      <c r="P149" s="131">
        <f>O149*H149</f>
        <v>0</v>
      </c>
      <c r="Q149" s="131">
        <v>0</v>
      </c>
      <c r="R149" s="131">
        <f>Q149*H149</f>
        <v>0</v>
      </c>
      <c r="S149" s="131">
        <v>2.4E-2</v>
      </c>
      <c r="T149" s="132">
        <f>S149*H149</f>
        <v>9.6000000000000002E-2</v>
      </c>
      <c r="AR149" s="133" t="s">
        <v>132</v>
      </c>
      <c r="AT149" s="133" t="s">
        <v>128</v>
      </c>
      <c r="AU149" s="133" t="s">
        <v>80</v>
      </c>
      <c r="AY149" s="13" t="s">
        <v>125</v>
      </c>
      <c r="BE149" s="134">
        <f>IF(N149="základní",J149,0)</f>
        <v>0</v>
      </c>
      <c r="BF149" s="134">
        <f>IF(N149="snížená",J149,0)</f>
        <v>0</v>
      </c>
      <c r="BG149" s="134">
        <f>IF(N149="zákl. přenesená",J149,0)</f>
        <v>0</v>
      </c>
      <c r="BH149" s="134">
        <f>IF(N149="sníž. přenesená",J149,0)</f>
        <v>0</v>
      </c>
      <c r="BI149" s="134">
        <f>IF(N149="nulová",J149,0)</f>
        <v>0</v>
      </c>
      <c r="BJ149" s="13" t="s">
        <v>78</v>
      </c>
      <c r="BK149" s="134">
        <f>ROUND(I149*H149,2)</f>
        <v>0</v>
      </c>
      <c r="BL149" s="13" t="s">
        <v>132</v>
      </c>
      <c r="BM149" s="133" t="s">
        <v>160</v>
      </c>
    </row>
    <row r="150" spans="2:65" s="1" customFormat="1" ht="16.5" customHeight="1" x14ac:dyDescent="0.2">
      <c r="B150" s="121"/>
      <c r="C150" s="122" t="s">
        <v>150</v>
      </c>
      <c r="D150" s="122" t="s">
        <v>128</v>
      </c>
      <c r="E150" s="123" t="s">
        <v>161</v>
      </c>
      <c r="F150" s="124" t="s">
        <v>162</v>
      </c>
      <c r="G150" s="125" t="s">
        <v>163</v>
      </c>
      <c r="H150" s="126">
        <v>1</v>
      </c>
      <c r="I150" s="127"/>
      <c r="J150" s="127">
        <f>ROUND(I150*H150,2)</f>
        <v>0</v>
      </c>
      <c r="K150" s="128"/>
      <c r="L150" s="25"/>
      <c r="M150" s="129" t="s">
        <v>1</v>
      </c>
      <c r="N150" s="130" t="s">
        <v>35</v>
      </c>
      <c r="O150" s="131">
        <v>0</v>
      </c>
      <c r="P150" s="131">
        <f>O150*H150</f>
        <v>0</v>
      </c>
      <c r="Q150" s="131">
        <v>0</v>
      </c>
      <c r="R150" s="131">
        <f>Q150*H150</f>
        <v>0</v>
      </c>
      <c r="S150" s="131">
        <v>0</v>
      </c>
      <c r="T150" s="132">
        <f>S150*H150</f>
        <v>0</v>
      </c>
      <c r="AR150" s="133" t="s">
        <v>132</v>
      </c>
      <c r="AT150" s="133" t="s">
        <v>128</v>
      </c>
      <c r="AU150" s="133" t="s">
        <v>80</v>
      </c>
      <c r="AY150" s="13" t="s">
        <v>125</v>
      </c>
      <c r="BE150" s="134">
        <f>IF(N150="základní",J150,0)</f>
        <v>0</v>
      </c>
      <c r="BF150" s="134">
        <f>IF(N150="snížená",J150,0)</f>
        <v>0</v>
      </c>
      <c r="BG150" s="134">
        <f>IF(N150="zákl. přenesená",J150,0)</f>
        <v>0</v>
      </c>
      <c r="BH150" s="134">
        <f>IF(N150="sníž. přenesená",J150,0)</f>
        <v>0</v>
      </c>
      <c r="BI150" s="134">
        <f>IF(N150="nulová",J150,0)</f>
        <v>0</v>
      </c>
      <c r="BJ150" s="13" t="s">
        <v>78</v>
      </c>
      <c r="BK150" s="134">
        <f>ROUND(I150*H150,2)</f>
        <v>0</v>
      </c>
      <c r="BL150" s="13" t="s">
        <v>132</v>
      </c>
      <c r="BM150" s="133" t="s">
        <v>164</v>
      </c>
    </row>
    <row r="151" spans="2:65" s="1" customFormat="1" ht="24.2" customHeight="1" x14ac:dyDescent="0.2">
      <c r="B151" s="121"/>
      <c r="C151" s="122" t="s">
        <v>139</v>
      </c>
      <c r="D151" s="122" t="s">
        <v>128</v>
      </c>
      <c r="E151" s="123" t="s">
        <v>165</v>
      </c>
      <c r="F151" s="124" t="s">
        <v>166</v>
      </c>
      <c r="G151" s="125" t="s">
        <v>163</v>
      </c>
      <c r="H151" s="126">
        <v>1</v>
      </c>
      <c r="I151" s="127"/>
      <c r="J151" s="127">
        <f>ROUND(I151*H151,2)</f>
        <v>0</v>
      </c>
      <c r="K151" s="128"/>
      <c r="L151" s="25"/>
      <c r="M151" s="129" t="s">
        <v>1</v>
      </c>
      <c r="N151" s="130" t="s">
        <v>35</v>
      </c>
      <c r="O151" s="131">
        <v>0</v>
      </c>
      <c r="P151" s="131">
        <f>O151*H151</f>
        <v>0</v>
      </c>
      <c r="Q151" s="131">
        <v>0</v>
      </c>
      <c r="R151" s="131">
        <f>Q151*H151</f>
        <v>0</v>
      </c>
      <c r="S151" s="131">
        <v>0</v>
      </c>
      <c r="T151" s="132">
        <f>S151*H151</f>
        <v>0</v>
      </c>
      <c r="AR151" s="133" t="s">
        <v>132</v>
      </c>
      <c r="AT151" s="133" t="s">
        <v>128</v>
      </c>
      <c r="AU151" s="133" t="s">
        <v>80</v>
      </c>
      <c r="AY151" s="13" t="s">
        <v>125</v>
      </c>
      <c r="BE151" s="134">
        <f>IF(N151="základní",J151,0)</f>
        <v>0</v>
      </c>
      <c r="BF151" s="134">
        <f>IF(N151="snížená",J151,0)</f>
        <v>0</v>
      </c>
      <c r="BG151" s="134">
        <f>IF(N151="zákl. přenesená",J151,0)</f>
        <v>0</v>
      </c>
      <c r="BH151" s="134">
        <f>IF(N151="sníž. přenesená",J151,0)</f>
        <v>0</v>
      </c>
      <c r="BI151" s="134">
        <f>IF(N151="nulová",J151,0)</f>
        <v>0</v>
      </c>
      <c r="BJ151" s="13" t="s">
        <v>78</v>
      </c>
      <c r="BK151" s="134">
        <f>ROUND(I151*H151,2)</f>
        <v>0</v>
      </c>
      <c r="BL151" s="13" t="s">
        <v>132</v>
      </c>
      <c r="BM151" s="133" t="s">
        <v>167</v>
      </c>
    </row>
    <row r="152" spans="2:65" s="11" customFormat="1" ht="22.7" customHeight="1" x14ac:dyDescent="0.2">
      <c r="B152" s="110"/>
      <c r="D152" s="111" t="s">
        <v>69</v>
      </c>
      <c r="E152" s="119" t="s">
        <v>168</v>
      </c>
      <c r="F152" s="119" t="s">
        <v>169</v>
      </c>
      <c r="J152" s="120">
        <f>BK152</f>
        <v>0</v>
      </c>
      <c r="L152" s="110"/>
      <c r="M152" s="114"/>
      <c r="P152" s="115">
        <f>SUM(P153:P157)</f>
        <v>0</v>
      </c>
      <c r="R152" s="115">
        <f>SUM(R153:R157)</f>
        <v>0</v>
      </c>
      <c r="T152" s="116">
        <f>SUM(T153:T157)</f>
        <v>0</v>
      </c>
      <c r="AR152" s="111" t="s">
        <v>78</v>
      </c>
      <c r="AT152" s="117" t="s">
        <v>69</v>
      </c>
      <c r="AU152" s="117" t="s">
        <v>78</v>
      </c>
      <c r="AY152" s="111" t="s">
        <v>125</v>
      </c>
      <c r="BK152" s="118">
        <f>SUM(BK153:BK157)</f>
        <v>0</v>
      </c>
    </row>
    <row r="153" spans="2:65" s="1" customFormat="1" ht="24.2" customHeight="1" x14ac:dyDescent="0.2">
      <c r="B153" s="121"/>
      <c r="C153" s="122" t="s">
        <v>170</v>
      </c>
      <c r="D153" s="122" t="s">
        <v>128</v>
      </c>
      <c r="E153" s="123" t="s">
        <v>171</v>
      </c>
      <c r="F153" s="124" t="s">
        <v>172</v>
      </c>
      <c r="G153" s="125" t="s">
        <v>173</v>
      </c>
      <c r="H153" s="126">
        <v>21.32</v>
      </c>
      <c r="I153" s="127"/>
      <c r="J153" s="127">
        <f>ROUND(I153*H153,2)</f>
        <v>0</v>
      </c>
      <c r="K153" s="128"/>
      <c r="L153" s="25"/>
      <c r="M153" s="129" t="s">
        <v>1</v>
      </c>
      <c r="N153" s="130" t="s">
        <v>35</v>
      </c>
      <c r="O153" s="131">
        <v>0</v>
      </c>
      <c r="P153" s="131">
        <f>O153*H153</f>
        <v>0</v>
      </c>
      <c r="Q153" s="131">
        <v>0</v>
      </c>
      <c r="R153" s="131">
        <f>Q153*H153</f>
        <v>0</v>
      </c>
      <c r="S153" s="131">
        <v>0</v>
      </c>
      <c r="T153" s="132">
        <f>S153*H153</f>
        <v>0</v>
      </c>
      <c r="AR153" s="133" t="s">
        <v>132</v>
      </c>
      <c r="AT153" s="133" t="s">
        <v>128</v>
      </c>
      <c r="AU153" s="133" t="s">
        <v>80</v>
      </c>
      <c r="AY153" s="13" t="s">
        <v>125</v>
      </c>
      <c r="BE153" s="134">
        <f>IF(N153="základní",J153,0)</f>
        <v>0</v>
      </c>
      <c r="BF153" s="134">
        <f>IF(N153="snížená",J153,0)</f>
        <v>0</v>
      </c>
      <c r="BG153" s="134">
        <f>IF(N153="zákl. přenesená",J153,0)</f>
        <v>0</v>
      </c>
      <c r="BH153" s="134">
        <f>IF(N153="sníž. přenesená",J153,0)</f>
        <v>0</v>
      </c>
      <c r="BI153" s="134">
        <f>IF(N153="nulová",J153,0)</f>
        <v>0</v>
      </c>
      <c r="BJ153" s="13" t="s">
        <v>78</v>
      </c>
      <c r="BK153" s="134">
        <f>ROUND(I153*H153,2)</f>
        <v>0</v>
      </c>
      <c r="BL153" s="13" t="s">
        <v>132</v>
      </c>
      <c r="BM153" s="133" t="s">
        <v>174</v>
      </c>
    </row>
    <row r="154" spans="2:65" s="1" customFormat="1" ht="33" customHeight="1" x14ac:dyDescent="0.2">
      <c r="B154" s="121"/>
      <c r="C154" s="122" t="s">
        <v>8</v>
      </c>
      <c r="D154" s="122" t="s">
        <v>128</v>
      </c>
      <c r="E154" s="123" t="s">
        <v>175</v>
      </c>
      <c r="F154" s="124" t="s">
        <v>176</v>
      </c>
      <c r="G154" s="125" t="s">
        <v>173</v>
      </c>
      <c r="H154" s="126">
        <v>213.2</v>
      </c>
      <c r="I154" s="127"/>
      <c r="J154" s="127">
        <f>ROUND(I154*H154,2)</f>
        <v>0</v>
      </c>
      <c r="K154" s="128"/>
      <c r="L154" s="25"/>
      <c r="M154" s="129" t="s">
        <v>1</v>
      </c>
      <c r="N154" s="130" t="s">
        <v>35</v>
      </c>
      <c r="O154" s="131">
        <v>0</v>
      </c>
      <c r="P154" s="131">
        <f>O154*H154</f>
        <v>0</v>
      </c>
      <c r="Q154" s="131">
        <v>0</v>
      </c>
      <c r="R154" s="131">
        <f>Q154*H154</f>
        <v>0</v>
      </c>
      <c r="S154" s="131">
        <v>0</v>
      </c>
      <c r="T154" s="132">
        <f>S154*H154</f>
        <v>0</v>
      </c>
      <c r="AR154" s="133" t="s">
        <v>132</v>
      </c>
      <c r="AT154" s="133" t="s">
        <v>128</v>
      </c>
      <c r="AU154" s="133" t="s">
        <v>80</v>
      </c>
      <c r="AY154" s="13" t="s">
        <v>125</v>
      </c>
      <c r="BE154" s="134">
        <f>IF(N154="základní",J154,0)</f>
        <v>0</v>
      </c>
      <c r="BF154" s="134">
        <f>IF(N154="snížená",J154,0)</f>
        <v>0</v>
      </c>
      <c r="BG154" s="134">
        <f>IF(N154="zákl. přenesená",J154,0)</f>
        <v>0</v>
      </c>
      <c r="BH154" s="134">
        <f>IF(N154="sníž. přenesená",J154,0)</f>
        <v>0</v>
      </c>
      <c r="BI154" s="134">
        <f>IF(N154="nulová",J154,0)</f>
        <v>0</v>
      </c>
      <c r="BJ154" s="13" t="s">
        <v>78</v>
      </c>
      <c r="BK154" s="134">
        <f>ROUND(I154*H154,2)</f>
        <v>0</v>
      </c>
      <c r="BL154" s="13" t="s">
        <v>132</v>
      </c>
      <c r="BM154" s="133" t="s">
        <v>177</v>
      </c>
    </row>
    <row r="155" spans="2:65" s="1" customFormat="1" ht="24.2" customHeight="1" x14ac:dyDescent="0.2">
      <c r="B155" s="121"/>
      <c r="C155" s="122" t="s">
        <v>178</v>
      </c>
      <c r="D155" s="122" t="s">
        <v>128</v>
      </c>
      <c r="E155" s="123" t="s">
        <v>179</v>
      </c>
      <c r="F155" s="124" t="s">
        <v>180</v>
      </c>
      <c r="G155" s="125" t="s">
        <v>173</v>
      </c>
      <c r="H155" s="126">
        <v>21.32</v>
      </c>
      <c r="I155" s="127"/>
      <c r="J155" s="127">
        <f>ROUND(I155*H155,2)</f>
        <v>0</v>
      </c>
      <c r="K155" s="128"/>
      <c r="L155" s="25"/>
      <c r="M155" s="129" t="s">
        <v>1</v>
      </c>
      <c r="N155" s="130" t="s">
        <v>35</v>
      </c>
      <c r="O155" s="131">
        <v>0</v>
      </c>
      <c r="P155" s="131">
        <f>O155*H155</f>
        <v>0</v>
      </c>
      <c r="Q155" s="131">
        <v>0</v>
      </c>
      <c r="R155" s="131">
        <f>Q155*H155</f>
        <v>0</v>
      </c>
      <c r="S155" s="131">
        <v>0</v>
      </c>
      <c r="T155" s="132">
        <f>S155*H155</f>
        <v>0</v>
      </c>
      <c r="AR155" s="133" t="s">
        <v>132</v>
      </c>
      <c r="AT155" s="133" t="s">
        <v>128</v>
      </c>
      <c r="AU155" s="133" t="s">
        <v>80</v>
      </c>
      <c r="AY155" s="13" t="s">
        <v>125</v>
      </c>
      <c r="BE155" s="134">
        <f>IF(N155="základní",J155,0)</f>
        <v>0</v>
      </c>
      <c r="BF155" s="134">
        <f>IF(N155="snížená",J155,0)</f>
        <v>0</v>
      </c>
      <c r="BG155" s="134">
        <f>IF(N155="zákl. přenesená",J155,0)</f>
        <v>0</v>
      </c>
      <c r="BH155" s="134">
        <f>IF(N155="sníž. přenesená",J155,0)</f>
        <v>0</v>
      </c>
      <c r="BI155" s="134">
        <f>IF(N155="nulová",J155,0)</f>
        <v>0</v>
      </c>
      <c r="BJ155" s="13" t="s">
        <v>78</v>
      </c>
      <c r="BK155" s="134">
        <f>ROUND(I155*H155,2)</f>
        <v>0</v>
      </c>
      <c r="BL155" s="13" t="s">
        <v>132</v>
      </c>
      <c r="BM155" s="133" t="s">
        <v>181</v>
      </c>
    </row>
    <row r="156" spans="2:65" s="1" customFormat="1" ht="24.2" customHeight="1" x14ac:dyDescent="0.2">
      <c r="B156" s="121"/>
      <c r="C156" s="122" t="s">
        <v>146</v>
      </c>
      <c r="D156" s="122" t="s">
        <v>128</v>
      </c>
      <c r="E156" s="123" t="s">
        <v>182</v>
      </c>
      <c r="F156" s="124" t="s">
        <v>183</v>
      </c>
      <c r="G156" s="125" t="s">
        <v>173</v>
      </c>
      <c r="H156" s="126">
        <v>426.4</v>
      </c>
      <c r="I156" s="127"/>
      <c r="J156" s="127">
        <f>ROUND(I156*H156,2)</f>
        <v>0</v>
      </c>
      <c r="K156" s="128"/>
      <c r="L156" s="25"/>
      <c r="M156" s="129" t="s">
        <v>1</v>
      </c>
      <c r="N156" s="130" t="s">
        <v>35</v>
      </c>
      <c r="O156" s="131">
        <v>0</v>
      </c>
      <c r="P156" s="131">
        <f>O156*H156</f>
        <v>0</v>
      </c>
      <c r="Q156" s="131">
        <v>0</v>
      </c>
      <c r="R156" s="131">
        <f>Q156*H156</f>
        <v>0</v>
      </c>
      <c r="S156" s="131">
        <v>0</v>
      </c>
      <c r="T156" s="132">
        <f>S156*H156</f>
        <v>0</v>
      </c>
      <c r="AR156" s="133" t="s">
        <v>132</v>
      </c>
      <c r="AT156" s="133" t="s">
        <v>128</v>
      </c>
      <c r="AU156" s="133" t="s">
        <v>80</v>
      </c>
      <c r="AY156" s="13" t="s">
        <v>125</v>
      </c>
      <c r="BE156" s="134">
        <f>IF(N156="základní",J156,0)</f>
        <v>0</v>
      </c>
      <c r="BF156" s="134">
        <f>IF(N156="snížená",J156,0)</f>
        <v>0</v>
      </c>
      <c r="BG156" s="134">
        <f>IF(N156="zákl. přenesená",J156,0)</f>
        <v>0</v>
      </c>
      <c r="BH156" s="134">
        <f>IF(N156="sníž. přenesená",J156,0)</f>
        <v>0</v>
      </c>
      <c r="BI156" s="134">
        <f>IF(N156="nulová",J156,0)</f>
        <v>0</v>
      </c>
      <c r="BJ156" s="13" t="s">
        <v>78</v>
      </c>
      <c r="BK156" s="134">
        <f>ROUND(I156*H156,2)</f>
        <v>0</v>
      </c>
      <c r="BL156" s="13" t="s">
        <v>132</v>
      </c>
      <c r="BM156" s="133" t="s">
        <v>184</v>
      </c>
    </row>
    <row r="157" spans="2:65" s="1" customFormat="1" ht="33" customHeight="1" x14ac:dyDescent="0.2">
      <c r="B157" s="121"/>
      <c r="C157" s="122" t="s">
        <v>185</v>
      </c>
      <c r="D157" s="122" t="s">
        <v>128</v>
      </c>
      <c r="E157" s="123" t="s">
        <v>186</v>
      </c>
      <c r="F157" s="124" t="s">
        <v>187</v>
      </c>
      <c r="G157" s="125" t="s">
        <v>173</v>
      </c>
      <c r="H157" s="126">
        <v>21.32</v>
      </c>
      <c r="I157" s="127"/>
      <c r="J157" s="127">
        <f>ROUND(I157*H157,2)</f>
        <v>0</v>
      </c>
      <c r="K157" s="128"/>
      <c r="L157" s="25"/>
      <c r="M157" s="129" t="s">
        <v>1</v>
      </c>
      <c r="N157" s="130" t="s">
        <v>35</v>
      </c>
      <c r="O157" s="131">
        <v>0</v>
      </c>
      <c r="P157" s="131">
        <f>O157*H157</f>
        <v>0</v>
      </c>
      <c r="Q157" s="131">
        <v>0</v>
      </c>
      <c r="R157" s="131">
        <f>Q157*H157</f>
        <v>0</v>
      </c>
      <c r="S157" s="131">
        <v>0</v>
      </c>
      <c r="T157" s="132">
        <f>S157*H157</f>
        <v>0</v>
      </c>
      <c r="AR157" s="133" t="s">
        <v>132</v>
      </c>
      <c r="AT157" s="133" t="s">
        <v>128</v>
      </c>
      <c r="AU157" s="133" t="s">
        <v>80</v>
      </c>
      <c r="AY157" s="13" t="s">
        <v>125</v>
      </c>
      <c r="BE157" s="134">
        <f>IF(N157="základní",J157,0)</f>
        <v>0</v>
      </c>
      <c r="BF157" s="134">
        <f>IF(N157="snížená",J157,0)</f>
        <v>0</v>
      </c>
      <c r="BG157" s="134">
        <f>IF(N157="zákl. přenesená",J157,0)</f>
        <v>0</v>
      </c>
      <c r="BH157" s="134">
        <f>IF(N157="sníž. přenesená",J157,0)</f>
        <v>0</v>
      </c>
      <c r="BI157" s="134">
        <f>IF(N157="nulová",J157,0)</f>
        <v>0</v>
      </c>
      <c r="BJ157" s="13" t="s">
        <v>78</v>
      </c>
      <c r="BK157" s="134">
        <f>ROUND(I157*H157,2)</f>
        <v>0</v>
      </c>
      <c r="BL157" s="13" t="s">
        <v>132</v>
      </c>
      <c r="BM157" s="133" t="s">
        <v>188</v>
      </c>
    </row>
    <row r="158" spans="2:65" s="11" customFormat="1" ht="22.7" customHeight="1" x14ac:dyDescent="0.2">
      <c r="B158" s="110"/>
      <c r="D158" s="111" t="s">
        <v>69</v>
      </c>
      <c r="E158" s="119" t="s">
        <v>189</v>
      </c>
      <c r="F158" s="119" t="s">
        <v>190</v>
      </c>
      <c r="J158" s="120">
        <f>BK158</f>
        <v>0</v>
      </c>
      <c r="L158" s="110"/>
      <c r="M158" s="114"/>
      <c r="P158" s="115">
        <f>SUM(P159:P160)</f>
        <v>0</v>
      </c>
      <c r="R158" s="115">
        <f>SUM(R159:R160)</f>
        <v>0</v>
      </c>
      <c r="T158" s="116">
        <f>SUM(T159:T160)</f>
        <v>0</v>
      </c>
      <c r="AR158" s="111" t="s">
        <v>78</v>
      </c>
      <c r="AT158" s="117" t="s">
        <v>69</v>
      </c>
      <c r="AU158" s="117" t="s">
        <v>78</v>
      </c>
      <c r="AY158" s="111" t="s">
        <v>125</v>
      </c>
      <c r="BK158" s="118">
        <f>SUM(BK159:BK160)</f>
        <v>0</v>
      </c>
    </row>
    <row r="159" spans="2:65" s="1" customFormat="1" ht="24.2" customHeight="1" x14ac:dyDescent="0.2">
      <c r="B159" s="121"/>
      <c r="C159" s="122" t="s">
        <v>191</v>
      </c>
      <c r="D159" s="122" t="s">
        <v>128</v>
      </c>
      <c r="E159" s="123" t="s">
        <v>192</v>
      </c>
      <c r="F159" s="124" t="s">
        <v>193</v>
      </c>
      <c r="G159" s="125" t="s">
        <v>173</v>
      </c>
      <c r="H159" s="126">
        <v>16.262</v>
      </c>
      <c r="I159" s="127"/>
      <c r="J159" s="127">
        <f>ROUND(I159*H159,2)</f>
        <v>0</v>
      </c>
      <c r="K159" s="128"/>
      <c r="L159" s="25"/>
      <c r="M159" s="129" t="s">
        <v>1</v>
      </c>
      <c r="N159" s="130" t="s">
        <v>35</v>
      </c>
      <c r="O159" s="131">
        <v>0</v>
      </c>
      <c r="P159" s="131">
        <f>O159*H159</f>
        <v>0</v>
      </c>
      <c r="Q159" s="131">
        <v>0</v>
      </c>
      <c r="R159" s="131">
        <f>Q159*H159</f>
        <v>0</v>
      </c>
      <c r="S159" s="131">
        <v>0</v>
      </c>
      <c r="T159" s="132">
        <f>S159*H159</f>
        <v>0</v>
      </c>
      <c r="AR159" s="133" t="s">
        <v>132</v>
      </c>
      <c r="AT159" s="133" t="s">
        <v>128</v>
      </c>
      <c r="AU159" s="133" t="s">
        <v>80</v>
      </c>
      <c r="AY159" s="13" t="s">
        <v>125</v>
      </c>
      <c r="BE159" s="134">
        <f>IF(N159="základní",J159,0)</f>
        <v>0</v>
      </c>
      <c r="BF159" s="134">
        <f>IF(N159="snížená",J159,0)</f>
        <v>0</v>
      </c>
      <c r="BG159" s="134">
        <f>IF(N159="zákl. přenesená",J159,0)</f>
        <v>0</v>
      </c>
      <c r="BH159" s="134">
        <f>IF(N159="sníž. přenesená",J159,0)</f>
        <v>0</v>
      </c>
      <c r="BI159" s="134">
        <f>IF(N159="nulová",J159,0)</f>
        <v>0</v>
      </c>
      <c r="BJ159" s="13" t="s">
        <v>78</v>
      </c>
      <c r="BK159" s="134">
        <f>ROUND(I159*H159,2)</f>
        <v>0</v>
      </c>
      <c r="BL159" s="13" t="s">
        <v>132</v>
      </c>
      <c r="BM159" s="133" t="s">
        <v>194</v>
      </c>
    </row>
    <row r="160" spans="2:65" s="1" customFormat="1" ht="24.2" customHeight="1" x14ac:dyDescent="0.2">
      <c r="B160" s="121"/>
      <c r="C160" s="122" t="s">
        <v>195</v>
      </c>
      <c r="D160" s="122" t="s">
        <v>128</v>
      </c>
      <c r="E160" s="123" t="s">
        <v>196</v>
      </c>
      <c r="F160" s="124" t="s">
        <v>197</v>
      </c>
      <c r="G160" s="125" t="s">
        <v>173</v>
      </c>
      <c r="H160" s="126">
        <v>16.262</v>
      </c>
      <c r="I160" s="127"/>
      <c r="J160" s="127">
        <f>ROUND(I160*H160,2)</f>
        <v>0</v>
      </c>
      <c r="K160" s="128"/>
      <c r="L160" s="25"/>
      <c r="M160" s="129" t="s">
        <v>1</v>
      </c>
      <c r="N160" s="130" t="s">
        <v>35</v>
      </c>
      <c r="O160" s="131">
        <v>0</v>
      </c>
      <c r="P160" s="131">
        <f>O160*H160</f>
        <v>0</v>
      </c>
      <c r="Q160" s="131">
        <v>0</v>
      </c>
      <c r="R160" s="131">
        <f>Q160*H160</f>
        <v>0</v>
      </c>
      <c r="S160" s="131">
        <v>0</v>
      </c>
      <c r="T160" s="132">
        <f>S160*H160</f>
        <v>0</v>
      </c>
      <c r="AR160" s="133" t="s">
        <v>132</v>
      </c>
      <c r="AT160" s="133" t="s">
        <v>128</v>
      </c>
      <c r="AU160" s="133" t="s">
        <v>80</v>
      </c>
      <c r="AY160" s="13" t="s">
        <v>125</v>
      </c>
      <c r="BE160" s="134">
        <f>IF(N160="základní",J160,0)</f>
        <v>0</v>
      </c>
      <c r="BF160" s="134">
        <f>IF(N160="snížená",J160,0)</f>
        <v>0</v>
      </c>
      <c r="BG160" s="134">
        <f>IF(N160="zákl. přenesená",J160,0)</f>
        <v>0</v>
      </c>
      <c r="BH160" s="134">
        <f>IF(N160="sníž. přenesená",J160,0)</f>
        <v>0</v>
      </c>
      <c r="BI160" s="134">
        <f>IF(N160="nulová",J160,0)</f>
        <v>0</v>
      </c>
      <c r="BJ160" s="13" t="s">
        <v>78</v>
      </c>
      <c r="BK160" s="134">
        <f>ROUND(I160*H160,2)</f>
        <v>0</v>
      </c>
      <c r="BL160" s="13" t="s">
        <v>132</v>
      </c>
      <c r="BM160" s="133" t="s">
        <v>198</v>
      </c>
    </row>
    <row r="161" spans="2:65" s="11" customFormat="1" ht="26.1" customHeight="1" x14ac:dyDescent="0.2">
      <c r="B161" s="110"/>
      <c r="D161" s="111" t="s">
        <v>69</v>
      </c>
      <c r="E161" s="112" t="s">
        <v>199</v>
      </c>
      <c r="F161" s="112" t="s">
        <v>200</v>
      </c>
      <c r="J161" s="113">
        <f>BK161</f>
        <v>0</v>
      </c>
      <c r="L161" s="110"/>
      <c r="M161" s="114"/>
      <c r="P161" s="115">
        <f>P162+P164+P166+P172+P176+P189+P191+P203+P217+P223</f>
        <v>202.51560000000001</v>
      </c>
      <c r="R161" s="115">
        <f>R162+R164+R166+R172+R176+R189+R191+R203+R217+R223</f>
        <v>8.317435399999999</v>
      </c>
      <c r="T161" s="116">
        <f>T162+T164+T166+T172+T176+T189+T191+T203+T217+T223</f>
        <v>21.319799899999996</v>
      </c>
      <c r="AR161" s="111" t="s">
        <v>80</v>
      </c>
      <c r="AT161" s="117" t="s">
        <v>69</v>
      </c>
      <c r="AU161" s="117" t="s">
        <v>70</v>
      </c>
      <c r="AY161" s="111" t="s">
        <v>125</v>
      </c>
      <c r="BK161" s="118">
        <f>BK162+BK164+BK166+BK172+BK176+BK189+BK191+BK203+BK217+BK223</f>
        <v>0</v>
      </c>
    </row>
    <row r="162" spans="2:65" s="11" customFormat="1" ht="22.7" customHeight="1" x14ac:dyDescent="0.2">
      <c r="B162" s="110"/>
      <c r="D162" s="111" t="s">
        <v>69</v>
      </c>
      <c r="E162" s="119" t="s">
        <v>201</v>
      </c>
      <c r="F162" s="119" t="s">
        <v>202</v>
      </c>
      <c r="J162" s="120">
        <f>BK162</f>
        <v>0</v>
      </c>
      <c r="L162" s="110"/>
      <c r="M162" s="114"/>
      <c r="P162" s="115">
        <f>P163</f>
        <v>0</v>
      </c>
      <c r="R162" s="115">
        <f>R163</f>
        <v>8.5999999999999998E-4</v>
      </c>
      <c r="T162" s="116">
        <f>T163</f>
        <v>0</v>
      </c>
      <c r="AR162" s="111" t="s">
        <v>80</v>
      </c>
      <c r="AT162" s="117" t="s">
        <v>69</v>
      </c>
      <c r="AU162" s="117" t="s">
        <v>78</v>
      </c>
      <c r="AY162" s="111" t="s">
        <v>125</v>
      </c>
      <c r="BK162" s="118">
        <f>BK163</f>
        <v>0</v>
      </c>
    </row>
    <row r="163" spans="2:65" s="1" customFormat="1" ht="16.5" customHeight="1" x14ac:dyDescent="0.2">
      <c r="B163" s="121"/>
      <c r="C163" s="122" t="s">
        <v>203</v>
      </c>
      <c r="D163" s="122" t="s">
        <v>128</v>
      </c>
      <c r="E163" s="123" t="s">
        <v>204</v>
      </c>
      <c r="F163" s="124" t="s">
        <v>205</v>
      </c>
      <c r="G163" s="125" t="s">
        <v>163</v>
      </c>
      <c r="H163" s="126">
        <v>1</v>
      </c>
      <c r="I163" s="127"/>
      <c r="J163" s="127">
        <f>ROUND(I163*H163,2)</f>
        <v>0</v>
      </c>
      <c r="K163" s="128"/>
      <c r="L163" s="25"/>
      <c r="M163" s="129" t="s">
        <v>1</v>
      </c>
      <c r="N163" s="130" t="s">
        <v>35</v>
      </c>
      <c r="O163" s="131">
        <v>0</v>
      </c>
      <c r="P163" s="131">
        <f>O163*H163</f>
        <v>0</v>
      </c>
      <c r="Q163" s="131">
        <v>8.5999999999999998E-4</v>
      </c>
      <c r="R163" s="131">
        <f>Q163*H163</f>
        <v>8.5999999999999998E-4</v>
      </c>
      <c r="S163" s="131">
        <v>0</v>
      </c>
      <c r="T163" s="132">
        <f>S163*H163</f>
        <v>0</v>
      </c>
      <c r="AR163" s="133" t="s">
        <v>191</v>
      </c>
      <c r="AT163" s="133" t="s">
        <v>128</v>
      </c>
      <c r="AU163" s="133" t="s">
        <v>80</v>
      </c>
      <c r="AY163" s="13" t="s">
        <v>125</v>
      </c>
      <c r="BE163" s="134">
        <f>IF(N163="základní",J163,0)</f>
        <v>0</v>
      </c>
      <c r="BF163" s="134">
        <f>IF(N163="snížená",J163,0)</f>
        <v>0</v>
      </c>
      <c r="BG163" s="134">
        <f>IF(N163="zákl. přenesená",J163,0)</f>
        <v>0</v>
      </c>
      <c r="BH163" s="134">
        <f>IF(N163="sníž. přenesená",J163,0)</f>
        <v>0</v>
      </c>
      <c r="BI163" s="134">
        <f>IF(N163="nulová",J163,0)</f>
        <v>0</v>
      </c>
      <c r="BJ163" s="13" t="s">
        <v>78</v>
      </c>
      <c r="BK163" s="134">
        <f>ROUND(I163*H163,2)</f>
        <v>0</v>
      </c>
      <c r="BL163" s="13" t="s">
        <v>191</v>
      </c>
      <c r="BM163" s="133" t="s">
        <v>206</v>
      </c>
    </row>
    <row r="164" spans="2:65" s="11" customFormat="1" ht="22.7" customHeight="1" x14ac:dyDescent="0.2">
      <c r="B164" s="110"/>
      <c r="D164" s="111" t="s">
        <v>69</v>
      </c>
      <c r="E164" s="119" t="s">
        <v>207</v>
      </c>
      <c r="F164" s="119" t="s">
        <v>208</v>
      </c>
      <c r="J164" s="120">
        <f>BK164</f>
        <v>0</v>
      </c>
      <c r="L164" s="110"/>
      <c r="M164" s="114"/>
      <c r="P164" s="115">
        <f>P165</f>
        <v>0</v>
      </c>
      <c r="R164" s="115">
        <f>R165</f>
        <v>0</v>
      </c>
      <c r="T164" s="116">
        <f>T165</f>
        <v>0</v>
      </c>
      <c r="AR164" s="111" t="s">
        <v>80</v>
      </c>
      <c r="AT164" s="117" t="s">
        <v>69</v>
      </c>
      <c r="AU164" s="117" t="s">
        <v>78</v>
      </c>
      <c r="AY164" s="111" t="s">
        <v>125</v>
      </c>
      <c r="BK164" s="118">
        <f>BK165</f>
        <v>0</v>
      </c>
    </row>
    <row r="165" spans="2:65" s="1" customFormat="1" ht="16.5" customHeight="1" x14ac:dyDescent="0.2">
      <c r="B165" s="121"/>
      <c r="C165" s="122" t="s">
        <v>209</v>
      </c>
      <c r="D165" s="122" t="s">
        <v>128</v>
      </c>
      <c r="E165" s="123" t="s">
        <v>210</v>
      </c>
      <c r="F165" s="124" t="s">
        <v>211</v>
      </c>
      <c r="G165" s="125" t="s">
        <v>163</v>
      </c>
      <c r="H165" s="126">
        <v>1</v>
      </c>
      <c r="I165" s="127"/>
      <c r="J165" s="127">
        <f>ROUND(I165*H165,2)</f>
        <v>0</v>
      </c>
      <c r="K165" s="128"/>
      <c r="L165" s="25"/>
      <c r="M165" s="129" t="s">
        <v>1</v>
      </c>
      <c r="N165" s="130" t="s">
        <v>35</v>
      </c>
      <c r="O165" s="131">
        <v>0</v>
      </c>
      <c r="P165" s="131">
        <f>O165*H165</f>
        <v>0</v>
      </c>
      <c r="Q165" s="131">
        <v>0</v>
      </c>
      <c r="R165" s="131">
        <f>Q165*H165</f>
        <v>0</v>
      </c>
      <c r="S165" s="131">
        <v>0</v>
      </c>
      <c r="T165" s="132">
        <f>S165*H165</f>
        <v>0</v>
      </c>
      <c r="AR165" s="133" t="s">
        <v>191</v>
      </c>
      <c r="AT165" s="133" t="s">
        <v>128</v>
      </c>
      <c r="AU165" s="133" t="s">
        <v>80</v>
      </c>
      <c r="AY165" s="13" t="s">
        <v>125</v>
      </c>
      <c r="BE165" s="134">
        <f>IF(N165="základní",J165,0)</f>
        <v>0</v>
      </c>
      <c r="BF165" s="134">
        <f>IF(N165="snížená",J165,0)</f>
        <v>0</v>
      </c>
      <c r="BG165" s="134">
        <f>IF(N165="zákl. přenesená",J165,0)</f>
        <v>0</v>
      </c>
      <c r="BH165" s="134">
        <f>IF(N165="sníž. přenesená",J165,0)</f>
        <v>0</v>
      </c>
      <c r="BI165" s="134">
        <f>IF(N165="nulová",J165,0)</f>
        <v>0</v>
      </c>
      <c r="BJ165" s="13" t="s">
        <v>78</v>
      </c>
      <c r="BK165" s="134">
        <f>ROUND(I165*H165,2)</f>
        <v>0</v>
      </c>
      <c r="BL165" s="13" t="s">
        <v>191</v>
      </c>
      <c r="BM165" s="133" t="s">
        <v>212</v>
      </c>
    </row>
    <row r="166" spans="2:65" s="11" customFormat="1" ht="22.7" customHeight="1" x14ac:dyDescent="0.2">
      <c r="B166" s="110"/>
      <c r="D166" s="111" t="s">
        <v>69</v>
      </c>
      <c r="E166" s="119" t="s">
        <v>213</v>
      </c>
      <c r="F166" s="119" t="s">
        <v>214</v>
      </c>
      <c r="J166" s="120">
        <f>BK166</f>
        <v>0</v>
      </c>
      <c r="L166" s="110"/>
      <c r="M166" s="114"/>
      <c r="P166" s="115">
        <f>SUM(P167:P171)</f>
        <v>3.5239999999999996</v>
      </c>
      <c r="R166" s="115">
        <f>SUM(R167:R171)</f>
        <v>4.6120000000000001E-2</v>
      </c>
      <c r="T166" s="116">
        <f>SUM(T167:T171)</f>
        <v>3.8920000000000003E-2</v>
      </c>
      <c r="AR166" s="111" t="s">
        <v>80</v>
      </c>
      <c r="AT166" s="117" t="s">
        <v>69</v>
      </c>
      <c r="AU166" s="117" t="s">
        <v>78</v>
      </c>
      <c r="AY166" s="111" t="s">
        <v>125</v>
      </c>
      <c r="BK166" s="118">
        <f>SUM(BK167:BK171)</f>
        <v>0</v>
      </c>
    </row>
    <row r="167" spans="2:65" s="1" customFormat="1" ht="16.5" customHeight="1" x14ac:dyDescent="0.2">
      <c r="B167" s="121"/>
      <c r="C167" s="122" t="s">
        <v>215</v>
      </c>
      <c r="D167" s="122" t="s">
        <v>128</v>
      </c>
      <c r="E167" s="123" t="s">
        <v>216</v>
      </c>
      <c r="F167" s="124" t="s">
        <v>217</v>
      </c>
      <c r="G167" s="125" t="s">
        <v>218</v>
      </c>
      <c r="H167" s="126">
        <v>2</v>
      </c>
      <c r="I167" s="127"/>
      <c r="J167" s="127">
        <f>ROUND(I167*H167,2)</f>
        <v>0</v>
      </c>
      <c r="K167" s="128"/>
      <c r="L167" s="25"/>
      <c r="M167" s="129" t="s">
        <v>1</v>
      </c>
      <c r="N167" s="130" t="s">
        <v>35</v>
      </c>
      <c r="O167" s="131">
        <v>0.36199999999999999</v>
      </c>
      <c r="P167" s="131">
        <f>O167*H167</f>
        <v>0.72399999999999998</v>
      </c>
      <c r="Q167" s="131">
        <v>0</v>
      </c>
      <c r="R167" s="131">
        <f>Q167*H167</f>
        <v>0</v>
      </c>
      <c r="S167" s="131">
        <v>1.9460000000000002E-2</v>
      </c>
      <c r="T167" s="132">
        <f>S167*H167</f>
        <v>3.8920000000000003E-2</v>
      </c>
      <c r="AR167" s="133" t="s">
        <v>191</v>
      </c>
      <c r="AT167" s="133" t="s">
        <v>128</v>
      </c>
      <c r="AU167" s="133" t="s">
        <v>80</v>
      </c>
      <c r="AY167" s="13" t="s">
        <v>125</v>
      </c>
      <c r="BE167" s="134">
        <f>IF(N167="základní",J167,0)</f>
        <v>0</v>
      </c>
      <c r="BF167" s="134">
        <f>IF(N167="snížená",J167,0)</f>
        <v>0</v>
      </c>
      <c r="BG167" s="134">
        <f>IF(N167="zákl. přenesená",J167,0)</f>
        <v>0</v>
      </c>
      <c r="BH167" s="134">
        <f>IF(N167="sníž. přenesená",J167,0)</f>
        <v>0</v>
      </c>
      <c r="BI167" s="134">
        <f>IF(N167="nulová",J167,0)</f>
        <v>0</v>
      </c>
      <c r="BJ167" s="13" t="s">
        <v>78</v>
      </c>
      <c r="BK167" s="134">
        <f>ROUND(I167*H167,2)</f>
        <v>0</v>
      </c>
      <c r="BL167" s="13" t="s">
        <v>191</v>
      </c>
      <c r="BM167" s="133" t="s">
        <v>219</v>
      </c>
    </row>
    <row r="168" spans="2:65" s="1" customFormat="1" ht="24.2" customHeight="1" x14ac:dyDescent="0.2">
      <c r="B168" s="121"/>
      <c r="C168" s="122" t="s">
        <v>7</v>
      </c>
      <c r="D168" s="122" t="s">
        <v>128</v>
      </c>
      <c r="E168" s="123" t="s">
        <v>220</v>
      </c>
      <c r="F168" s="124" t="s">
        <v>221</v>
      </c>
      <c r="G168" s="125" t="s">
        <v>218</v>
      </c>
      <c r="H168" s="126">
        <v>2</v>
      </c>
      <c r="I168" s="127"/>
      <c r="J168" s="127">
        <f>ROUND(I168*H168,2)</f>
        <v>0</v>
      </c>
      <c r="K168" s="128"/>
      <c r="L168" s="25"/>
      <c r="M168" s="129" t="s">
        <v>1</v>
      </c>
      <c r="N168" s="130" t="s">
        <v>35</v>
      </c>
      <c r="O168" s="131">
        <v>1.2</v>
      </c>
      <c r="P168" s="131">
        <f>O168*H168</f>
        <v>2.4</v>
      </c>
      <c r="Q168" s="131">
        <v>2.1219999999999999E-2</v>
      </c>
      <c r="R168" s="131">
        <f>Q168*H168</f>
        <v>4.2439999999999999E-2</v>
      </c>
      <c r="S168" s="131">
        <v>0</v>
      </c>
      <c r="T168" s="132">
        <f>S168*H168</f>
        <v>0</v>
      </c>
      <c r="AR168" s="133" t="s">
        <v>191</v>
      </c>
      <c r="AT168" s="133" t="s">
        <v>128</v>
      </c>
      <c r="AU168" s="133" t="s">
        <v>80</v>
      </c>
      <c r="AY168" s="13" t="s">
        <v>125</v>
      </c>
      <c r="BE168" s="134">
        <f>IF(N168="základní",J168,0)</f>
        <v>0</v>
      </c>
      <c r="BF168" s="134">
        <f>IF(N168="snížená",J168,0)</f>
        <v>0</v>
      </c>
      <c r="BG168" s="134">
        <f>IF(N168="zákl. přenesená",J168,0)</f>
        <v>0</v>
      </c>
      <c r="BH168" s="134">
        <f>IF(N168="sníž. přenesená",J168,0)</f>
        <v>0</v>
      </c>
      <c r="BI168" s="134">
        <f>IF(N168="nulová",J168,0)</f>
        <v>0</v>
      </c>
      <c r="BJ168" s="13" t="s">
        <v>78</v>
      </c>
      <c r="BK168" s="134">
        <f>ROUND(I168*H168,2)</f>
        <v>0</v>
      </c>
      <c r="BL168" s="13" t="s">
        <v>191</v>
      </c>
      <c r="BM168" s="133" t="s">
        <v>222</v>
      </c>
    </row>
    <row r="169" spans="2:65" s="1" customFormat="1" ht="16.5" customHeight="1" x14ac:dyDescent="0.2">
      <c r="B169" s="121"/>
      <c r="C169" s="122" t="s">
        <v>155</v>
      </c>
      <c r="D169" s="122" t="s">
        <v>128</v>
      </c>
      <c r="E169" s="123" t="s">
        <v>223</v>
      </c>
      <c r="F169" s="124" t="s">
        <v>224</v>
      </c>
      <c r="G169" s="125" t="s">
        <v>218</v>
      </c>
      <c r="H169" s="126">
        <v>2</v>
      </c>
      <c r="I169" s="127"/>
      <c r="J169" s="127">
        <f>ROUND(I169*H169,2)</f>
        <v>0</v>
      </c>
      <c r="K169" s="128"/>
      <c r="L169" s="25"/>
      <c r="M169" s="129" t="s">
        <v>1</v>
      </c>
      <c r="N169" s="130" t="s">
        <v>35</v>
      </c>
      <c r="O169" s="131">
        <v>0.2</v>
      </c>
      <c r="P169" s="131">
        <f>O169*H169</f>
        <v>0.4</v>
      </c>
      <c r="Q169" s="131">
        <v>1.8400000000000001E-3</v>
      </c>
      <c r="R169" s="131">
        <f>Q169*H169</f>
        <v>3.6800000000000001E-3</v>
      </c>
      <c r="S169" s="131">
        <v>0</v>
      </c>
      <c r="T169" s="132">
        <f>S169*H169</f>
        <v>0</v>
      </c>
      <c r="AR169" s="133" t="s">
        <v>191</v>
      </c>
      <c r="AT169" s="133" t="s">
        <v>128</v>
      </c>
      <c r="AU169" s="133" t="s">
        <v>80</v>
      </c>
      <c r="AY169" s="13" t="s">
        <v>125</v>
      </c>
      <c r="BE169" s="134">
        <f>IF(N169="základní",J169,0)</f>
        <v>0</v>
      </c>
      <c r="BF169" s="134">
        <f>IF(N169="snížená",J169,0)</f>
        <v>0</v>
      </c>
      <c r="BG169" s="134">
        <f>IF(N169="zákl. přenesená",J169,0)</f>
        <v>0</v>
      </c>
      <c r="BH169" s="134">
        <f>IF(N169="sníž. přenesená",J169,0)</f>
        <v>0</v>
      </c>
      <c r="BI169" s="134">
        <f>IF(N169="nulová",J169,0)</f>
        <v>0</v>
      </c>
      <c r="BJ169" s="13" t="s">
        <v>78</v>
      </c>
      <c r="BK169" s="134">
        <f>ROUND(I169*H169,2)</f>
        <v>0</v>
      </c>
      <c r="BL169" s="13" t="s">
        <v>191</v>
      </c>
      <c r="BM169" s="133" t="s">
        <v>225</v>
      </c>
    </row>
    <row r="170" spans="2:65" s="1" customFormat="1" ht="24.2" customHeight="1" x14ac:dyDescent="0.2">
      <c r="B170" s="121"/>
      <c r="C170" s="122" t="s">
        <v>226</v>
      </c>
      <c r="D170" s="122" t="s">
        <v>128</v>
      </c>
      <c r="E170" s="123" t="s">
        <v>227</v>
      </c>
      <c r="F170" s="124" t="s">
        <v>228</v>
      </c>
      <c r="G170" s="125" t="s">
        <v>229</v>
      </c>
      <c r="H170" s="126">
        <v>152.47999999999999</v>
      </c>
      <c r="I170" s="127"/>
      <c r="J170" s="127">
        <f>ROUND(I170*H170,2)</f>
        <v>0</v>
      </c>
      <c r="K170" s="128"/>
      <c r="L170" s="25"/>
      <c r="M170" s="129" t="s">
        <v>1</v>
      </c>
      <c r="N170" s="130" t="s">
        <v>35</v>
      </c>
      <c r="O170" s="131">
        <v>0</v>
      </c>
      <c r="P170" s="131">
        <f>O170*H170</f>
        <v>0</v>
      </c>
      <c r="Q170" s="131">
        <v>0</v>
      </c>
      <c r="R170" s="131">
        <f>Q170*H170</f>
        <v>0</v>
      </c>
      <c r="S170" s="131">
        <v>0</v>
      </c>
      <c r="T170" s="132">
        <f>S170*H170</f>
        <v>0</v>
      </c>
      <c r="AR170" s="133" t="s">
        <v>191</v>
      </c>
      <c r="AT170" s="133" t="s">
        <v>128</v>
      </c>
      <c r="AU170" s="133" t="s">
        <v>80</v>
      </c>
      <c r="AY170" s="13" t="s">
        <v>125</v>
      </c>
      <c r="BE170" s="134">
        <f>IF(N170="základní",J170,0)</f>
        <v>0</v>
      </c>
      <c r="BF170" s="134">
        <f>IF(N170="snížená",J170,0)</f>
        <v>0</v>
      </c>
      <c r="BG170" s="134">
        <f>IF(N170="zákl. přenesená",J170,0)</f>
        <v>0</v>
      </c>
      <c r="BH170" s="134">
        <f>IF(N170="sníž. přenesená",J170,0)</f>
        <v>0</v>
      </c>
      <c r="BI170" s="134">
        <f>IF(N170="nulová",J170,0)</f>
        <v>0</v>
      </c>
      <c r="BJ170" s="13" t="s">
        <v>78</v>
      </c>
      <c r="BK170" s="134">
        <f>ROUND(I170*H170,2)</f>
        <v>0</v>
      </c>
      <c r="BL170" s="13" t="s">
        <v>191</v>
      </c>
      <c r="BM170" s="133" t="s">
        <v>230</v>
      </c>
    </row>
    <row r="171" spans="2:65" s="1" customFormat="1" ht="33" customHeight="1" x14ac:dyDescent="0.2">
      <c r="B171" s="121"/>
      <c r="C171" s="122" t="s">
        <v>174</v>
      </c>
      <c r="D171" s="122" t="s">
        <v>128</v>
      </c>
      <c r="E171" s="123" t="s">
        <v>231</v>
      </c>
      <c r="F171" s="124" t="s">
        <v>232</v>
      </c>
      <c r="G171" s="125" t="s">
        <v>229</v>
      </c>
      <c r="H171" s="126">
        <v>152.47999999999999</v>
      </c>
      <c r="I171" s="127"/>
      <c r="J171" s="127">
        <f>ROUND(I171*H171,2)</f>
        <v>0</v>
      </c>
      <c r="K171" s="128"/>
      <c r="L171" s="25"/>
      <c r="M171" s="129" t="s">
        <v>1</v>
      </c>
      <c r="N171" s="130" t="s">
        <v>35</v>
      </c>
      <c r="O171" s="131">
        <v>0</v>
      </c>
      <c r="P171" s="131">
        <f>O171*H171</f>
        <v>0</v>
      </c>
      <c r="Q171" s="131">
        <v>0</v>
      </c>
      <c r="R171" s="131">
        <f>Q171*H171</f>
        <v>0</v>
      </c>
      <c r="S171" s="131">
        <v>0</v>
      </c>
      <c r="T171" s="132">
        <f>S171*H171</f>
        <v>0</v>
      </c>
      <c r="AR171" s="133" t="s">
        <v>191</v>
      </c>
      <c r="AT171" s="133" t="s">
        <v>128</v>
      </c>
      <c r="AU171" s="133" t="s">
        <v>80</v>
      </c>
      <c r="AY171" s="13" t="s">
        <v>125</v>
      </c>
      <c r="BE171" s="134">
        <f>IF(N171="základní",J171,0)</f>
        <v>0</v>
      </c>
      <c r="BF171" s="134">
        <f>IF(N171="snížená",J171,0)</f>
        <v>0</v>
      </c>
      <c r="BG171" s="134">
        <f>IF(N171="zákl. přenesená",J171,0)</f>
        <v>0</v>
      </c>
      <c r="BH171" s="134">
        <f>IF(N171="sníž. přenesená",J171,0)</f>
        <v>0</v>
      </c>
      <c r="BI171" s="134">
        <f>IF(N171="nulová",J171,0)</f>
        <v>0</v>
      </c>
      <c r="BJ171" s="13" t="s">
        <v>78</v>
      </c>
      <c r="BK171" s="134">
        <f>ROUND(I171*H171,2)</f>
        <v>0</v>
      </c>
      <c r="BL171" s="13" t="s">
        <v>191</v>
      </c>
      <c r="BM171" s="133" t="s">
        <v>233</v>
      </c>
    </row>
    <row r="172" spans="2:65" s="11" customFormat="1" ht="22.7" customHeight="1" x14ac:dyDescent="0.2">
      <c r="B172" s="110"/>
      <c r="D172" s="111" t="s">
        <v>69</v>
      </c>
      <c r="E172" s="119" t="s">
        <v>234</v>
      </c>
      <c r="F172" s="119" t="s">
        <v>235</v>
      </c>
      <c r="J172" s="120">
        <f>BK172</f>
        <v>0</v>
      </c>
      <c r="L172" s="110"/>
      <c r="M172" s="114"/>
      <c r="P172" s="115">
        <f>SUM(P173:P175)</f>
        <v>0</v>
      </c>
      <c r="R172" s="115">
        <f>SUM(R173:R175)</f>
        <v>0</v>
      </c>
      <c r="T172" s="116">
        <f>SUM(T173:T175)</f>
        <v>0</v>
      </c>
      <c r="AR172" s="111" t="s">
        <v>80</v>
      </c>
      <c r="AT172" s="117" t="s">
        <v>69</v>
      </c>
      <c r="AU172" s="117" t="s">
        <v>78</v>
      </c>
      <c r="AY172" s="111" t="s">
        <v>125</v>
      </c>
      <c r="BK172" s="118">
        <f>SUM(BK173:BK175)</f>
        <v>0</v>
      </c>
    </row>
    <row r="173" spans="2:65" s="1" customFormat="1" ht="16.5" customHeight="1" x14ac:dyDescent="0.2">
      <c r="B173" s="121"/>
      <c r="C173" s="122" t="s">
        <v>236</v>
      </c>
      <c r="D173" s="122" t="s">
        <v>128</v>
      </c>
      <c r="E173" s="123" t="s">
        <v>237</v>
      </c>
      <c r="F173" s="124" t="s">
        <v>238</v>
      </c>
      <c r="G173" s="125" t="s">
        <v>131</v>
      </c>
      <c r="H173" s="126">
        <v>8.1</v>
      </c>
      <c r="I173" s="127"/>
      <c r="J173" s="127">
        <f>ROUND(I173*H173,2)</f>
        <v>0</v>
      </c>
      <c r="K173" s="128"/>
      <c r="L173" s="25"/>
      <c r="M173" s="129" t="s">
        <v>1</v>
      </c>
      <c r="N173" s="130" t="s">
        <v>35</v>
      </c>
      <c r="O173" s="131">
        <v>0</v>
      </c>
      <c r="P173" s="131">
        <f>O173*H173</f>
        <v>0</v>
      </c>
      <c r="Q173" s="131">
        <v>0</v>
      </c>
      <c r="R173" s="131">
        <f>Q173*H173</f>
        <v>0</v>
      </c>
      <c r="S173" s="131">
        <v>0</v>
      </c>
      <c r="T173" s="132">
        <f>S173*H173</f>
        <v>0</v>
      </c>
      <c r="AR173" s="133" t="s">
        <v>132</v>
      </c>
      <c r="AT173" s="133" t="s">
        <v>128</v>
      </c>
      <c r="AU173" s="133" t="s">
        <v>80</v>
      </c>
      <c r="AY173" s="13" t="s">
        <v>125</v>
      </c>
      <c r="BE173" s="134">
        <f>IF(N173="základní",J173,0)</f>
        <v>0</v>
      </c>
      <c r="BF173" s="134">
        <f>IF(N173="snížená",J173,0)</f>
        <v>0</v>
      </c>
      <c r="BG173" s="134">
        <f>IF(N173="zákl. přenesená",J173,0)</f>
        <v>0</v>
      </c>
      <c r="BH173" s="134">
        <f>IF(N173="sníž. přenesená",J173,0)</f>
        <v>0</v>
      </c>
      <c r="BI173" s="134">
        <f>IF(N173="nulová",J173,0)</f>
        <v>0</v>
      </c>
      <c r="BJ173" s="13" t="s">
        <v>78</v>
      </c>
      <c r="BK173" s="134">
        <f>ROUND(I173*H173,2)</f>
        <v>0</v>
      </c>
      <c r="BL173" s="13" t="s">
        <v>132</v>
      </c>
      <c r="BM173" s="133" t="s">
        <v>239</v>
      </c>
    </row>
    <row r="174" spans="2:65" s="1" customFormat="1" ht="33" customHeight="1" x14ac:dyDescent="0.2">
      <c r="B174" s="121"/>
      <c r="C174" s="122" t="s">
        <v>177</v>
      </c>
      <c r="D174" s="122" t="s">
        <v>128</v>
      </c>
      <c r="E174" s="123" t="s">
        <v>240</v>
      </c>
      <c r="F174" s="124" t="s">
        <v>241</v>
      </c>
      <c r="G174" s="125" t="s">
        <v>229</v>
      </c>
      <c r="H174" s="126">
        <v>405</v>
      </c>
      <c r="I174" s="127"/>
      <c r="J174" s="127">
        <f>ROUND(I174*H174,2)</f>
        <v>0</v>
      </c>
      <c r="K174" s="128"/>
      <c r="L174" s="25"/>
      <c r="M174" s="129" t="s">
        <v>1</v>
      </c>
      <c r="N174" s="130" t="s">
        <v>35</v>
      </c>
      <c r="O174" s="131">
        <v>0</v>
      </c>
      <c r="P174" s="131">
        <f>O174*H174</f>
        <v>0</v>
      </c>
      <c r="Q174" s="131">
        <v>0</v>
      </c>
      <c r="R174" s="131">
        <f>Q174*H174</f>
        <v>0</v>
      </c>
      <c r="S174" s="131">
        <v>0</v>
      </c>
      <c r="T174" s="132">
        <f>S174*H174</f>
        <v>0</v>
      </c>
      <c r="AR174" s="133" t="s">
        <v>191</v>
      </c>
      <c r="AT174" s="133" t="s">
        <v>128</v>
      </c>
      <c r="AU174" s="133" t="s">
        <v>80</v>
      </c>
      <c r="AY174" s="13" t="s">
        <v>125</v>
      </c>
      <c r="BE174" s="134">
        <f>IF(N174="základní",J174,0)</f>
        <v>0</v>
      </c>
      <c r="BF174" s="134">
        <f>IF(N174="snížená",J174,0)</f>
        <v>0</v>
      </c>
      <c r="BG174" s="134">
        <f>IF(N174="zákl. přenesená",J174,0)</f>
        <v>0</v>
      </c>
      <c r="BH174" s="134">
        <f>IF(N174="sníž. přenesená",J174,0)</f>
        <v>0</v>
      </c>
      <c r="BI174" s="134">
        <f>IF(N174="nulová",J174,0)</f>
        <v>0</v>
      </c>
      <c r="BJ174" s="13" t="s">
        <v>78</v>
      </c>
      <c r="BK174" s="134">
        <f>ROUND(I174*H174,2)</f>
        <v>0</v>
      </c>
      <c r="BL174" s="13" t="s">
        <v>191</v>
      </c>
      <c r="BM174" s="133" t="s">
        <v>242</v>
      </c>
    </row>
    <row r="175" spans="2:65" s="1" customFormat="1" ht="37.700000000000003" customHeight="1" x14ac:dyDescent="0.2">
      <c r="B175" s="121"/>
      <c r="C175" s="122" t="s">
        <v>243</v>
      </c>
      <c r="D175" s="122" t="s">
        <v>128</v>
      </c>
      <c r="E175" s="123" t="s">
        <v>244</v>
      </c>
      <c r="F175" s="124" t="s">
        <v>245</v>
      </c>
      <c r="G175" s="125" t="s">
        <v>229</v>
      </c>
      <c r="H175" s="126">
        <v>405</v>
      </c>
      <c r="I175" s="127"/>
      <c r="J175" s="127">
        <f>ROUND(I175*H175,2)</f>
        <v>0</v>
      </c>
      <c r="K175" s="128"/>
      <c r="L175" s="25"/>
      <c r="M175" s="129" t="s">
        <v>1</v>
      </c>
      <c r="N175" s="130" t="s">
        <v>35</v>
      </c>
      <c r="O175" s="131">
        <v>0</v>
      </c>
      <c r="P175" s="131">
        <f>O175*H175</f>
        <v>0</v>
      </c>
      <c r="Q175" s="131">
        <v>0</v>
      </c>
      <c r="R175" s="131">
        <f>Q175*H175</f>
        <v>0</v>
      </c>
      <c r="S175" s="131">
        <v>0</v>
      </c>
      <c r="T175" s="132">
        <f>S175*H175</f>
        <v>0</v>
      </c>
      <c r="AR175" s="133" t="s">
        <v>191</v>
      </c>
      <c r="AT175" s="133" t="s">
        <v>128</v>
      </c>
      <c r="AU175" s="133" t="s">
        <v>80</v>
      </c>
      <c r="AY175" s="13" t="s">
        <v>125</v>
      </c>
      <c r="BE175" s="134">
        <f>IF(N175="základní",J175,0)</f>
        <v>0</v>
      </c>
      <c r="BF175" s="134">
        <f>IF(N175="snížená",J175,0)</f>
        <v>0</v>
      </c>
      <c r="BG175" s="134">
        <f>IF(N175="zákl. přenesená",J175,0)</f>
        <v>0</v>
      </c>
      <c r="BH175" s="134">
        <f>IF(N175="sníž. přenesená",J175,0)</f>
        <v>0</v>
      </c>
      <c r="BI175" s="134">
        <f>IF(N175="nulová",J175,0)</f>
        <v>0</v>
      </c>
      <c r="BJ175" s="13" t="s">
        <v>78</v>
      </c>
      <c r="BK175" s="134">
        <f>ROUND(I175*H175,2)</f>
        <v>0</v>
      </c>
      <c r="BL175" s="13" t="s">
        <v>191</v>
      </c>
      <c r="BM175" s="133" t="s">
        <v>246</v>
      </c>
    </row>
    <row r="176" spans="2:65" s="11" customFormat="1" ht="22.7" customHeight="1" x14ac:dyDescent="0.2">
      <c r="B176" s="110"/>
      <c r="D176" s="111" t="s">
        <v>69</v>
      </c>
      <c r="E176" s="119" t="s">
        <v>247</v>
      </c>
      <c r="F176" s="119" t="s">
        <v>248</v>
      </c>
      <c r="J176" s="120">
        <f>BK176</f>
        <v>0</v>
      </c>
      <c r="L176" s="110"/>
      <c r="M176" s="114"/>
      <c r="P176" s="115">
        <f>SUM(P177:P188)</f>
        <v>26.387099999999997</v>
      </c>
      <c r="R176" s="115">
        <f>SUM(R177:R188)</f>
        <v>6.7299999999999999E-2</v>
      </c>
      <c r="T176" s="116">
        <f>SUM(T177:T188)</f>
        <v>2.556495</v>
      </c>
      <c r="AR176" s="111" t="s">
        <v>80</v>
      </c>
      <c r="AT176" s="117" t="s">
        <v>69</v>
      </c>
      <c r="AU176" s="117" t="s">
        <v>78</v>
      </c>
      <c r="AY176" s="111" t="s">
        <v>125</v>
      </c>
      <c r="BK176" s="118">
        <f>SUM(BK177:BK188)</f>
        <v>0</v>
      </c>
    </row>
    <row r="177" spans="2:65" s="1" customFormat="1" ht="24.2" customHeight="1" x14ac:dyDescent="0.2">
      <c r="B177" s="121"/>
      <c r="C177" s="122" t="s">
        <v>181</v>
      </c>
      <c r="D177" s="122" t="s">
        <v>128</v>
      </c>
      <c r="E177" s="123" t="s">
        <v>249</v>
      </c>
      <c r="F177" s="124" t="s">
        <v>250</v>
      </c>
      <c r="G177" s="125" t="s">
        <v>131</v>
      </c>
      <c r="H177" s="126">
        <v>78.3</v>
      </c>
      <c r="I177" s="127"/>
      <c r="J177" s="127">
        <f t="shared" ref="J177:J188" si="0">ROUND(I177*H177,2)</f>
        <v>0</v>
      </c>
      <c r="K177" s="128"/>
      <c r="L177" s="25"/>
      <c r="M177" s="129" t="s">
        <v>1</v>
      </c>
      <c r="N177" s="130" t="s">
        <v>35</v>
      </c>
      <c r="O177" s="131">
        <v>0.25</v>
      </c>
      <c r="P177" s="131">
        <f t="shared" ref="P177:P188" si="1">O177*H177</f>
        <v>19.574999999999999</v>
      </c>
      <c r="Q177" s="131">
        <v>0</v>
      </c>
      <c r="R177" s="131">
        <f t="shared" ref="R177:R188" si="2">Q177*H177</f>
        <v>0</v>
      </c>
      <c r="S177" s="131">
        <v>2.4649999999999998E-2</v>
      </c>
      <c r="T177" s="132">
        <f t="shared" ref="T177:T188" si="3">S177*H177</f>
        <v>1.9300949999999999</v>
      </c>
      <c r="AR177" s="133" t="s">
        <v>191</v>
      </c>
      <c r="AT177" s="133" t="s">
        <v>128</v>
      </c>
      <c r="AU177" s="133" t="s">
        <v>80</v>
      </c>
      <c r="AY177" s="13" t="s">
        <v>125</v>
      </c>
      <c r="BE177" s="134">
        <f t="shared" ref="BE177:BE188" si="4">IF(N177="základní",J177,0)</f>
        <v>0</v>
      </c>
      <c r="BF177" s="134">
        <f t="shared" ref="BF177:BF188" si="5">IF(N177="snížená",J177,0)</f>
        <v>0</v>
      </c>
      <c r="BG177" s="134">
        <f t="shared" ref="BG177:BG188" si="6">IF(N177="zákl. přenesená",J177,0)</f>
        <v>0</v>
      </c>
      <c r="BH177" s="134">
        <f t="shared" ref="BH177:BH188" si="7">IF(N177="sníž. přenesená",J177,0)</f>
        <v>0</v>
      </c>
      <c r="BI177" s="134">
        <f t="shared" ref="BI177:BI188" si="8">IF(N177="nulová",J177,0)</f>
        <v>0</v>
      </c>
      <c r="BJ177" s="13" t="s">
        <v>78</v>
      </c>
      <c r="BK177" s="134">
        <f t="shared" ref="BK177:BK188" si="9">ROUND(I177*H177,2)</f>
        <v>0</v>
      </c>
      <c r="BL177" s="13" t="s">
        <v>191</v>
      </c>
      <c r="BM177" s="133" t="s">
        <v>251</v>
      </c>
    </row>
    <row r="178" spans="2:65" s="1" customFormat="1" ht="24.2" customHeight="1" x14ac:dyDescent="0.2">
      <c r="B178" s="121"/>
      <c r="C178" s="122" t="s">
        <v>252</v>
      </c>
      <c r="D178" s="122" t="s">
        <v>128</v>
      </c>
      <c r="E178" s="123" t="s">
        <v>253</v>
      </c>
      <c r="F178" s="124" t="s">
        <v>254</v>
      </c>
      <c r="G178" s="125" t="s">
        <v>131</v>
      </c>
      <c r="H178" s="126">
        <v>78.3</v>
      </c>
      <c r="I178" s="127"/>
      <c r="J178" s="127">
        <f t="shared" si="0"/>
        <v>0</v>
      </c>
      <c r="K178" s="128"/>
      <c r="L178" s="25"/>
      <c r="M178" s="129" t="s">
        <v>1</v>
      </c>
      <c r="N178" s="130" t="s">
        <v>35</v>
      </c>
      <c r="O178" s="131">
        <v>8.6999999999999994E-2</v>
      </c>
      <c r="P178" s="131">
        <f t="shared" si="1"/>
        <v>6.8120999999999992</v>
      </c>
      <c r="Q178" s="131">
        <v>0</v>
      </c>
      <c r="R178" s="131">
        <f t="shared" si="2"/>
        <v>0</v>
      </c>
      <c r="S178" s="131">
        <v>8.0000000000000002E-3</v>
      </c>
      <c r="T178" s="132">
        <f t="shared" si="3"/>
        <v>0.62639999999999996</v>
      </c>
      <c r="AR178" s="133" t="s">
        <v>191</v>
      </c>
      <c r="AT178" s="133" t="s">
        <v>128</v>
      </c>
      <c r="AU178" s="133" t="s">
        <v>80</v>
      </c>
      <c r="AY178" s="13" t="s">
        <v>125</v>
      </c>
      <c r="BE178" s="134">
        <f t="shared" si="4"/>
        <v>0</v>
      </c>
      <c r="BF178" s="134">
        <f t="shared" si="5"/>
        <v>0</v>
      </c>
      <c r="BG178" s="134">
        <f t="shared" si="6"/>
        <v>0</v>
      </c>
      <c r="BH178" s="134">
        <f t="shared" si="7"/>
        <v>0</v>
      </c>
      <c r="BI178" s="134">
        <f t="shared" si="8"/>
        <v>0</v>
      </c>
      <c r="BJ178" s="13" t="s">
        <v>78</v>
      </c>
      <c r="BK178" s="134">
        <f t="shared" si="9"/>
        <v>0</v>
      </c>
      <c r="BL178" s="13" t="s">
        <v>191</v>
      </c>
      <c r="BM178" s="133" t="s">
        <v>255</v>
      </c>
    </row>
    <row r="179" spans="2:65" s="1" customFormat="1" ht="24.2" customHeight="1" x14ac:dyDescent="0.2">
      <c r="B179" s="121"/>
      <c r="C179" s="122" t="s">
        <v>184</v>
      </c>
      <c r="D179" s="122" t="s">
        <v>128</v>
      </c>
      <c r="E179" s="123" t="s">
        <v>256</v>
      </c>
      <c r="F179" s="124" t="s">
        <v>257</v>
      </c>
      <c r="G179" s="125" t="s">
        <v>159</v>
      </c>
      <c r="H179" s="126">
        <v>3</v>
      </c>
      <c r="I179" s="127"/>
      <c r="J179" s="127">
        <f t="shared" si="0"/>
        <v>0</v>
      </c>
      <c r="K179" s="128"/>
      <c r="L179" s="25"/>
      <c r="M179" s="129" t="s">
        <v>1</v>
      </c>
      <c r="N179" s="130" t="s">
        <v>35</v>
      </c>
      <c r="O179" s="131">
        <v>0</v>
      </c>
      <c r="P179" s="131">
        <f t="shared" si="1"/>
        <v>0</v>
      </c>
      <c r="Q179" s="131">
        <v>0</v>
      </c>
      <c r="R179" s="131">
        <f t="shared" si="2"/>
        <v>0</v>
      </c>
      <c r="S179" s="131">
        <v>0</v>
      </c>
      <c r="T179" s="132">
        <f t="shared" si="3"/>
        <v>0</v>
      </c>
      <c r="AR179" s="133" t="s">
        <v>132</v>
      </c>
      <c r="AT179" s="133" t="s">
        <v>128</v>
      </c>
      <c r="AU179" s="133" t="s">
        <v>80</v>
      </c>
      <c r="AY179" s="13" t="s">
        <v>125</v>
      </c>
      <c r="BE179" s="134">
        <f t="shared" si="4"/>
        <v>0</v>
      </c>
      <c r="BF179" s="134">
        <f t="shared" si="5"/>
        <v>0</v>
      </c>
      <c r="BG179" s="134">
        <f t="shared" si="6"/>
        <v>0</v>
      </c>
      <c r="BH179" s="134">
        <f t="shared" si="7"/>
        <v>0</v>
      </c>
      <c r="BI179" s="134">
        <f t="shared" si="8"/>
        <v>0</v>
      </c>
      <c r="BJ179" s="13" t="s">
        <v>78</v>
      </c>
      <c r="BK179" s="134">
        <f t="shared" si="9"/>
        <v>0</v>
      </c>
      <c r="BL179" s="13" t="s">
        <v>132</v>
      </c>
      <c r="BM179" s="133" t="s">
        <v>258</v>
      </c>
    </row>
    <row r="180" spans="2:65" s="1" customFormat="1" ht="24.2" customHeight="1" x14ac:dyDescent="0.2">
      <c r="B180" s="121"/>
      <c r="C180" s="122" t="s">
        <v>259</v>
      </c>
      <c r="D180" s="122" t="s">
        <v>128</v>
      </c>
      <c r="E180" s="123" t="s">
        <v>260</v>
      </c>
      <c r="F180" s="124" t="s">
        <v>261</v>
      </c>
      <c r="G180" s="125" t="s">
        <v>159</v>
      </c>
      <c r="H180" s="126">
        <v>1</v>
      </c>
      <c r="I180" s="127"/>
      <c r="J180" s="127">
        <f t="shared" si="0"/>
        <v>0</v>
      </c>
      <c r="K180" s="128"/>
      <c r="L180" s="25"/>
      <c r="M180" s="129" t="s">
        <v>1</v>
      </c>
      <c r="N180" s="130" t="s">
        <v>35</v>
      </c>
      <c r="O180" s="131">
        <v>0</v>
      </c>
      <c r="P180" s="131">
        <f t="shared" si="1"/>
        <v>0</v>
      </c>
      <c r="Q180" s="131">
        <v>0</v>
      </c>
      <c r="R180" s="131">
        <f t="shared" si="2"/>
        <v>0</v>
      </c>
      <c r="S180" s="131">
        <v>0</v>
      </c>
      <c r="T180" s="132">
        <f t="shared" si="3"/>
        <v>0</v>
      </c>
      <c r="AR180" s="133" t="s">
        <v>132</v>
      </c>
      <c r="AT180" s="133" t="s">
        <v>128</v>
      </c>
      <c r="AU180" s="133" t="s">
        <v>80</v>
      </c>
      <c r="AY180" s="13" t="s">
        <v>125</v>
      </c>
      <c r="BE180" s="134">
        <f t="shared" si="4"/>
        <v>0</v>
      </c>
      <c r="BF180" s="134">
        <f t="shared" si="5"/>
        <v>0</v>
      </c>
      <c r="BG180" s="134">
        <f t="shared" si="6"/>
        <v>0</v>
      </c>
      <c r="BH180" s="134">
        <f t="shared" si="7"/>
        <v>0</v>
      </c>
      <c r="BI180" s="134">
        <f t="shared" si="8"/>
        <v>0</v>
      </c>
      <c r="BJ180" s="13" t="s">
        <v>78</v>
      </c>
      <c r="BK180" s="134">
        <f t="shared" si="9"/>
        <v>0</v>
      </c>
      <c r="BL180" s="13" t="s">
        <v>132</v>
      </c>
      <c r="BM180" s="133" t="s">
        <v>262</v>
      </c>
    </row>
    <row r="181" spans="2:65" s="1" customFormat="1" ht="24.2" customHeight="1" x14ac:dyDescent="0.2">
      <c r="B181" s="121"/>
      <c r="C181" s="135" t="s">
        <v>188</v>
      </c>
      <c r="D181" s="135" t="s">
        <v>263</v>
      </c>
      <c r="E181" s="136" t="s">
        <v>264</v>
      </c>
      <c r="F181" s="137" t="s">
        <v>265</v>
      </c>
      <c r="G181" s="138" t="s">
        <v>159</v>
      </c>
      <c r="H181" s="139">
        <v>1</v>
      </c>
      <c r="I181" s="140"/>
      <c r="J181" s="140">
        <f t="shared" si="0"/>
        <v>0</v>
      </c>
      <c r="K181" s="141"/>
      <c r="L181" s="142"/>
      <c r="M181" s="143" t="s">
        <v>1</v>
      </c>
      <c r="N181" s="144" t="s">
        <v>35</v>
      </c>
      <c r="O181" s="131">
        <v>0</v>
      </c>
      <c r="P181" s="131">
        <f t="shared" si="1"/>
        <v>0</v>
      </c>
      <c r="Q181" s="131">
        <v>0</v>
      </c>
      <c r="R181" s="131">
        <f t="shared" si="2"/>
        <v>0</v>
      </c>
      <c r="S181" s="131">
        <v>0</v>
      </c>
      <c r="T181" s="132">
        <f t="shared" si="3"/>
        <v>0</v>
      </c>
      <c r="AR181" s="133" t="s">
        <v>156</v>
      </c>
      <c r="AT181" s="133" t="s">
        <v>263</v>
      </c>
      <c r="AU181" s="133" t="s">
        <v>80</v>
      </c>
      <c r="AY181" s="13" t="s">
        <v>125</v>
      </c>
      <c r="BE181" s="134">
        <f t="shared" si="4"/>
        <v>0</v>
      </c>
      <c r="BF181" s="134">
        <f t="shared" si="5"/>
        <v>0</v>
      </c>
      <c r="BG181" s="134">
        <f t="shared" si="6"/>
        <v>0</v>
      </c>
      <c r="BH181" s="134">
        <f t="shared" si="7"/>
        <v>0</v>
      </c>
      <c r="BI181" s="134">
        <f t="shared" si="8"/>
        <v>0</v>
      </c>
      <c r="BJ181" s="13" t="s">
        <v>78</v>
      </c>
      <c r="BK181" s="134">
        <f t="shared" si="9"/>
        <v>0</v>
      </c>
      <c r="BL181" s="13" t="s">
        <v>132</v>
      </c>
      <c r="BM181" s="133" t="s">
        <v>266</v>
      </c>
    </row>
    <row r="182" spans="2:65" s="1" customFormat="1" ht="24.2" customHeight="1" x14ac:dyDescent="0.2">
      <c r="B182" s="121"/>
      <c r="C182" s="135" t="s">
        <v>267</v>
      </c>
      <c r="D182" s="135" t="s">
        <v>263</v>
      </c>
      <c r="E182" s="136" t="s">
        <v>268</v>
      </c>
      <c r="F182" s="137" t="s">
        <v>269</v>
      </c>
      <c r="G182" s="138" t="s">
        <v>159</v>
      </c>
      <c r="H182" s="139">
        <v>3</v>
      </c>
      <c r="I182" s="140"/>
      <c r="J182" s="140">
        <f t="shared" si="0"/>
        <v>0</v>
      </c>
      <c r="K182" s="141"/>
      <c r="L182" s="142"/>
      <c r="M182" s="143" t="s">
        <v>1</v>
      </c>
      <c r="N182" s="144" t="s">
        <v>35</v>
      </c>
      <c r="O182" s="131">
        <v>0</v>
      </c>
      <c r="P182" s="131">
        <f t="shared" si="1"/>
        <v>0</v>
      </c>
      <c r="Q182" s="131">
        <v>1.95E-2</v>
      </c>
      <c r="R182" s="131">
        <f t="shared" si="2"/>
        <v>5.8499999999999996E-2</v>
      </c>
      <c r="S182" s="131">
        <v>0</v>
      </c>
      <c r="T182" s="132">
        <f t="shared" si="3"/>
        <v>0</v>
      </c>
      <c r="AR182" s="133" t="s">
        <v>156</v>
      </c>
      <c r="AT182" s="133" t="s">
        <v>263</v>
      </c>
      <c r="AU182" s="133" t="s">
        <v>80</v>
      </c>
      <c r="AY182" s="13" t="s">
        <v>125</v>
      </c>
      <c r="BE182" s="134">
        <f t="shared" si="4"/>
        <v>0</v>
      </c>
      <c r="BF182" s="134">
        <f t="shared" si="5"/>
        <v>0</v>
      </c>
      <c r="BG182" s="134">
        <f t="shared" si="6"/>
        <v>0</v>
      </c>
      <c r="BH182" s="134">
        <f t="shared" si="7"/>
        <v>0</v>
      </c>
      <c r="BI182" s="134">
        <f t="shared" si="8"/>
        <v>0</v>
      </c>
      <c r="BJ182" s="13" t="s">
        <v>78</v>
      </c>
      <c r="BK182" s="134">
        <f t="shared" si="9"/>
        <v>0</v>
      </c>
      <c r="BL182" s="13" t="s">
        <v>132</v>
      </c>
      <c r="BM182" s="133" t="s">
        <v>270</v>
      </c>
    </row>
    <row r="183" spans="2:65" s="1" customFormat="1" ht="21.75" customHeight="1" x14ac:dyDescent="0.2">
      <c r="B183" s="121"/>
      <c r="C183" s="122" t="s">
        <v>271</v>
      </c>
      <c r="D183" s="122" t="s">
        <v>128</v>
      </c>
      <c r="E183" s="123" t="s">
        <v>272</v>
      </c>
      <c r="F183" s="124" t="s">
        <v>273</v>
      </c>
      <c r="G183" s="125" t="s">
        <v>159</v>
      </c>
      <c r="H183" s="126">
        <v>4</v>
      </c>
      <c r="I183" s="127"/>
      <c r="J183" s="127">
        <f t="shared" si="0"/>
        <v>0</v>
      </c>
      <c r="K183" s="128"/>
      <c r="L183" s="25"/>
      <c r="M183" s="129" t="s">
        <v>1</v>
      </c>
      <c r="N183" s="130" t="s">
        <v>35</v>
      </c>
      <c r="O183" s="131">
        <v>0</v>
      </c>
      <c r="P183" s="131">
        <f t="shared" si="1"/>
        <v>0</v>
      </c>
      <c r="Q183" s="131">
        <v>0</v>
      </c>
      <c r="R183" s="131">
        <f t="shared" si="2"/>
        <v>0</v>
      </c>
      <c r="S183" s="131">
        <v>0</v>
      </c>
      <c r="T183" s="132">
        <f t="shared" si="3"/>
        <v>0</v>
      </c>
      <c r="AR183" s="133" t="s">
        <v>132</v>
      </c>
      <c r="AT183" s="133" t="s">
        <v>128</v>
      </c>
      <c r="AU183" s="133" t="s">
        <v>80</v>
      </c>
      <c r="AY183" s="13" t="s">
        <v>125</v>
      </c>
      <c r="BE183" s="134">
        <f t="shared" si="4"/>
        <v>0</v>
      </c>
      <c r="BF183" s="134">
        <f t="shared" si="5"/>
        <v>0</v>
      </c>
      <c r="BG183" s="134">
        <f t="shared" si="6"/>
        <v>0</v>
      </c>
      <c r="BH183" s="134">
        <f t="shared" si="7"/>
        <v>0</v>
      </c>
      <c r="BI183" s="134">
        <f t="shared" si="8"/>
        <v>0</v>
      </c>
      <c r="BJ183" s="13" t="s">
        <v>78</v>
      </c>
      <c r="BK183" s="134">
        <f t="shared" si="9"/>
        <v>0</v>
      </c>
      <c r="BL183" s="13" t="s">
        <v>132</v>
      </c>
      <c r="BM183" s="133" t="s">
        <v>274</v>
      </c>
    </row>
    <row r="184" spans="2:65" s="1" customFormat="1" ht="16.5" customHeight="1" x14ac:dyDescent="0.2">
      <c r="B184" s="121"/>
      <c r="C184" s="135" t="s">
        <v>275</v>
      </c>
      <c r="D184" s="135" t="s">
        <v>263</v>
      </c>
      <c r="E184" s="136" t="s">
        <v>276</v>
      </c>
      <c r="F184" s="137" t="s">
        <v>277</v>
      </c>
      <c r="G184" s="138" t="s">
        <v>159</v>
      </c>
      <c r="H184" s="139">
        <v>4</v>
      </c>
      <c r="I184" s="140"/>
      <c r="J184" s="140">
        <f t="shared" si="0"/>
        <v>0</v>
      </c>
      <c r="K184" s="141"/>
      <c r="L184" s="142"/>
      <c r="M184" s="143" t="s">
        <v>1</v>
      </c>
      <c r="N184" s="144" t="s">
        <v>35</v>
      </c>
      <c r="O184" s="131">
        <v>0</v>
      </c>
      <c r="P184" s="131">
        <f t="shared" si="1"/>
        <v>0</v>
      </c>
      <c r="Q184" s="131">
        <v>2.2000000000000001E-3</v>
      </c>
      <c r="R184" s="131">
        <f t="shared" si="2"/>
        <v>8.8000000000000005E-3</v>
      </c>
      <c r="S184" s="131">
        <v>0</v>
      </c>
      <c r="T184" s="132">
        <f t="shared" si="3"/>
        <v>0</v>
      </c>
      <c r="AR184" s="133" t="s">
        <v>156</v>
      </c>
      <c r="AT184" s="133" t="s">
        <v>263</v>
      </c>
      <c r="AU184" s="133" t="s">
        <v>80</v>
      </c>
      <c r="AY184" s="13" t="s">
        <v>125</v>
      </c>
      <c r="BE184" s="134">
        <f t="shared" si="4"/>
        <v>0</v>
      </c>
      <c r="BF184" s="134">
        <f t="shared" si="5"/>
        <v>0</v>
      </c>
      <c r="BG184" s="134">
        <f t="shared" si="6"/>
        <v>0</v>
      </c>
      <c r="BH184" s="134">
        <f t="shared" si="7"/>
        <v>0</v>
      </c>
      <c r="BI184" s="134">
        <f t="shared" si="8"/>
        <v>0</v>
      </c>
      <c r="BJ184" s="13" t="s">
        <v>78</v>
      </c>
      <c r="BK184" s="134">
        <f t="shared" si="9"/>
        <v>0</v>
      </c>
      <c r="BL184" s="13" t="s">
        <v>132</v>
      </c>
      <c r="BM184" s="133" t="s">
        <v>278</v>
      </c>
    </row>
    <row r="185" spans="2:65" s="1" customFormat="1" ht="24.2" customHeight="1" x14ac:dyDescent="0.2">
      <c r="B185" s="121"/>
      <c r="C185" s="122" t="s">
        <v>279</v>
      </c>
      <c r="D185" s="122" t="s">
        <v>128</v>
      </c>
      <c r="E185" s="123" t="s">
        <v>280</v>
      </c>
      <c r="F185" s="124" t="s">
        <v>281</v>
      </c>
      <c r="G185" s="125" t="s">
        <v>159</v>
      </c>
      <c r="H185" s="126">
        <v>4</v>
      </c>
      <c r="I185" s="127"/>
      <c r="J185" s="127">
        <f t="shared" si="0"/>
        <v>0</v>
      </c>
      <c r="K185" s="128"/>
      <c r="L185" s="25"/>
      <c r="M185" s="129" t="s">
        <v>1</v>
      </c>
      <c r="N185" s="130" t="s">
        <v>35</v>
      </c>
      <c r="O185" s="131">
        <v>0</v>
      </c>
      <c r="P185" s="131">
        <f t="shared" si="1"/>
        <v>0</v>
      </c>
      <c r="Q185" s="131">
        <v>0</v>
      </c>
      <c r="R185" s="131">
        <f t="shared" si="2"/>
        <v>0</v>
      </c>
      <c r="S185" s="131">
        <v>0</v>
      </c>
      <c r="T185" s="132">
        <f t="shared" si="3"/>
        <v>0</v>
      </c>
      <c r="AR185" s="133" t="s">
        <v>132</v>
      </c>
      <c r="AT185" s="133" t="s">
        <v>128</v>
      </c>
      <c r="AU185" s="133" t="s">
        <v>80</v>
      </c>
      <c r="AY185" s="13" t="s">
        <v>125</v>
      </c>
      <c r="BE185" s="134">
        <f t="shared" si="4"/>
        <v>0</v>
      </c>
      <c r="BF185" s="134">
        <f t="shared" si="5"/>
        <v>0</v>
      </c>
      <c r="BG185" s="134">
        <f t="shared" si="6"/>
        <v>0</v>
      </c>
      <c r="BH185" s="134">
        <f t="shared" si="7"/>
        <v>0</v>
      </c>
      <c r="BI185" s="134">
        <f t="shared" si="8"/>
        <v>0</v>
      </c>
      <c r="BJ185" s="13" t="s">
        <v>78</v>
      </c>
      <c r="BK185" s="134">
        <f t="shared" si="9"/>
        <v>0</v>
      </c>
      <c r="BL185" s="13" t="s">
        <v>132</v>
      </c>
      <c r="BM185" s="133" t="s">
        <v>282</v>
      </c>
    </row>
    <row r="186" spans="2:65" s="1" customFormat="1" ht="16.5" customHeight="1" x14ac:dyDescent="0.2">
      <c r="B186" s="121"/>
      <c r="C186" s="122" t="s">
        <v>283</v>
      </c>
      <c r="D186" s="122" t="s">
        <v>128</v>
      </c>
      <c r="E186" s="123" t="s">
        <v>284</v>
      </c>
      <c r="F186" s="124" t="s">
        <v>285</v>
      </c>
      <c r="G186" s="125" t="s">
        <v>163</v>
      </c>
      <c r="H186" s="126">
        <v>1</v>
      </c>
      <c r="I186" s="127"/>
      <c r="J186" s="127">
        <f t="shared" si="0"/>
        <v>0</v>
      </c>
      <c r="K186" s="128"/>
      <c r="L186" s="25"/>
      <c r="M186" s="129" t="s">
        <v>1</v>
      </c>
      <c r="N186" s="130" t="s">
        <v>35</v>
      </c>
      <c r="O186" s="131">
        <v>0</v>
      </c>
      <c r="P186" s="131">
        <f t="shared" si="1"/>
        <v>0</v>
      </c>
      <c r="Q186" s="131">
        <v>0</v>
      </c>
      <c r="R186" s="131">
        <f t="shared" si="2"/>
        <v>0</v>
      </c>
      <c r="S186" s="131">
        <v>0</v>
      </c>
      <c r="T186" s="132">
        <f t="shared" si="3"/>
        <v>0</v>
      </c>
      <c r="AR186" s="133" t="s">
        <v>132</v>
      </c>
      <c r="AT186" s="133" t="s">
        <v>128</v>
      </c>
      <c r="AU186" s="133" t="s">
        <v>80</v>
      </c>
      <c r="AY186" s="13" t="s">
        <v>125</v>
      </c>
      <c r="BE186" s="134">
        <f t="shared" si="4"/>
        <v>0</v>
      </c>
      <c r="BF186" s="134">
        <f t="shared" si="5"/>
        <v>0</v>
      </c>
      <c r="BG186" s="134">
        <f t="shared" si="6"/>
        <v>0</v>
      </c>
      <c r="BH186" s="134">
        <f t="shared" si="7"/>
        <v>0</v>
      </c>
      <c r="BI186" s="134">
        <f t="shared" si="8"/>
        <v>0</v>
      </c>
      <c r="BJ186" s="13" t="s">
        <v>78</v>
      </c>
      <c r="BK186" s="134">
        <f t="shared" si="9"/>
        <v>0</v>
      </c>
      <c r="BL186" s="13" t="s">
        <v>132</v>
      </c>
      <c r="BM186" s="133" t="s">
        <v>286</v>
      </c>
    </row>
    <row r="187" spans="2:65" s="1" customFormat="1" ht="24.2" customHeight="1" x14ac:dyDescent="0.2">
      <c r="B187" s="121"/>
      <c r="C187" s="122" t="s">
        <v>287</v>
      </c>
      <c r="D187" s="122" t="s">
        <v>128</v>
      </c>
      <c r="E187" s="123" t="s">
        <v>288</v>
      </c>
      <c r="F187" s="124" t="s">
        <v>289</v>
      </c>
      <c r="G187" s="125" t="s">
        <v>229</v>
      </c>
      <c r="H187" s="126">
        <v>159.81</v>
      </c>
      <c r="I187" s="127"/>
      <c r="J187" s="127">
        <f t="shared" si="0"/>
        <v>0</v>
      </c>
      <c r="K187" s="128"/>
      <c r="L187" s="25"/>
      <c r="M187" s="129" t="s">
        <v>1</v>
      </c>
      <c r="N187" s="130" t="s">
        <v>35</v>
      </c>
      <c r="O187" s="131">
        <v>0</v>
      </c>
      <c r="P187" s="131">
        <f t="shared" si="1"/>
        <v>0</v>
      </c>
      <c r="Q187" s="131">
        <v>0</v>
      </c>
      <c r="R187" s="131">
        <f t="shared" si="2"/>
        <v>0</v>
      </c>
      <c r="S187" s="131">
        <v>0</v>
      </c>
      <c r="T187" s="132">
        <f t="shared" si="3"/>
        <v>0</v>
      </c>
      <c r="AR187" s="133" t="s">
        <v>191</v>
      </c>
      <c r="AT187" s="133" t="s">
        <v>128</v>
      </c>
      <c r="AU187" s="133" t="s">
        <v>80</v>
      </c>
      <c r="AY187" s="13" t="s">
        <v>125</v>
      </c>
      <c r="BE187" s="134">
        <f t="shared" si="4"/>
        <v>0</v>
      </c>
      <c r="BF187" s="134">
        <f t="shared" si="5"/>
        <v>0</v>
      </c>
      <c r="BG187" s="134">
        <f t="shared" si="6"/>
        <v>0</v>
      </c>
      <c r="BH187" s="134">
        <f t="shared" si="7"/>
        <v>0</v>
      </c>
      <c r="BI187" s="134">
        <f t="shared" si="8"/>
        <v>0</v>
      </c>
      <c r="BJ187" s="13" t="s">
        <v>78</v>
      </c>
      <c r="BK187" s="134">
        <f t="shared" si="9"/>
        <v>0</v>
      </c>
      <c r="BL187" s="13" t="s">
        <v>191</v>
      </c>
      <c r="BM187" s="133" t="s">
        <v>290</v>
      </c>
    </row>
    <row r="188" spans="2:65" s="1" customFormat="1" ht="33" customHeight="1" x14ac:dyDescent="0.2">
      <c r="B188" s="121"/>
      <c r="C188" s="122" t="s">
        <v>291</v>
      </c>
      <c r="D188" s="122" t="s">
        <v>128</v>
      </c>
      <c r="E188" s="123" t="s">
        <v>292</v>
      </c>
      <c r="F188" s="124" t="s">
        <v>293</v>
      </c>
      <c r="G188" s="125" t="s">
        <v>229</v>
      </c>
      <c r="H188" s="126">
        <v>159.81</v>
      </c>
      <c r="I188" s="127"/>
      <c r="J188" s="127">
        <f t="shared" si="0"/>
        <v>0</v>
      </c>
      <c r="K188" s="128"/>
      <c r="L188" s="25"/>
      <c r="M188" s="129" t="s">
        <v>1</v>
      </c>
      <c r="N188" s="130" t="s">
        <v>35</v>
      </c>
      <c r="O188" s="131">
        <v>0</v>
      </c>
      <c r="P188" s="131">
        <f t="shared" si="1"/>
        <v>0</v>
      </c>
      <c r="Q188" s="131">
        <v>0</v>
      </c>
      <c r="R188" s="131">
        <f t="shared" si="2"/>
        <v>0</v>
      </c>
      <c r="S188" s="131">
        <v>0</v>
      </c>
      <c r="T188" s="132">
        <f t="shared" si="3"/>
        <v>0</v>
      </c>
      <c r="AR188" s="133" t="s">
        <v>191</v>
      </c>
      <c r="AT188" s="133" t="s">
        <v>128</v>
      </c>
      <c r="AU188" s="133" t="s">
        <v>80</v>
      </c>
      <c r="AY188" s="13" t="s">
        <v>125</v>
      </c>
      <c r="BE188" s="134">
        <f t="shared" si="4"/>
        <v>0</v>
      </c>
      <c r="BF188" s="134">
        <f t="shared" si="5"/>
        <v>0</v>
      </c>
      <c r="BG188" s="134">
        <f t="shared" si="6"/>
        <v>0</v>
      </c>
      <c r="BH188" s="134">
        <f t="shared" si="7"/>
        <v>0</v>
      </c>
      <c r="BI188" s="134">
        <f t="shared" si="8"/>
        <v>0</v>
      </c>
      <c r="BJ188" s="13" t="s">
        <v>78</v>
      </c>
      <c r="BK188" s="134">
        <f t="shared" si="9"/>
        <v>0</v>
      </c>
      <c r="BL188" s="13" t="s">
        <v>191</v>
      </c>
      <c r="BM188" s="133" t="s">
        <v>294</v>
      </c>
    </row>
    <row r="189" spans="2:65" s="11" customFormat="1" ht="22.7" customHeight="1" x14ac:dyDescent="0.2">
      <c r="B189" s="110"/>
      <c r="D189" s="111" t="s">
        <v>69</v>
      </c>
      <c r="E189" s="119" t="s">
        <v>295</v>
      </c>
      <c r="F189" s="119" t="s">
        <v>296</v>
      </c>
      <c r="J189" s="120">
        <f>BK189</f>
        <v>0</v>
      </c>
      <c r="L189" s="110"/>
      <c r="M189" s="114"/>
      <c r="P189" s="115">
        <f>P190</f>
        <v>77.728960000000001</v>
      </c>
      <c r="R189" s="115">
        <f>R190</f>
        <v>0</v>
      </c>
      <c r="T189" s="116">
        <f>T190</f>
        <v>17.567167399999999</v>
      </c>
      <c r="AR189" s="111" t="s">
        <v>80</v>
      </c>
      <c r="AT189" s="117" t="s">
        <v>69</v>
      </c>
      <c r="AU189" s="117" t="s">
        <v>78</v>
      </c>
      <c r="AY189" s="111" t="s">
        <v>125</v>
      </c>
      <c r="BK189" s="118">
        <f>BK190</f>
        <v>0</v>
      </c>
    </row>
    <row r="190" spans="2:65" s="1" customFormat="1" ht="24.2" customHeight="1" x14ac:dyDescent="0.2">
      <c r="B190" s="121"/>
      <c r="C190" s="122" t="s">
        <v>239</v>
      </c>
      <c r="D190" s="122" t="s">
        <v>128</v>
      </c>
      <c r="E190" s="123" t="s">
        <v>297</v>
      </c>
      <c r="F190" s="124" t="s">
        <v>298</v>
      </c>
      <c r="G190" s="125" t="s">
        <v>131</v>
      </c>
      <c r="H190" s="126">
        <v>211.22</v>
      </c>
      <c r="I190" s="127"/>
      <c r="J190" s="127">
        <f>ROUND(I190*H190,2)</f>
        <v>0</v>
      </c>
      <c r="K190" s="128"/>
      <c r="L190" s="25"/>
      <c r="M190" s="129" t="s">
        <v>1</v>
      </c>
      <c r="N190" s="130" t="s">
        <v>35</v>
      </c>
      <c r="O190" s="131">
        <v>0.36799999999999999</v>
      </c>
      <c r="P190" s="131">
        <f>O190*H190</f>
        <v>77.728960000000001</v>
      </c>
      <c r="Q190" s="131">
        <v>0</v>
      </c>
      <c r="R190" s="131">
        <f>Q190*H190</f>
        <v>0</v>
      </c>
      <c r="S190" s="131">
        <v>8.3169999999999994E-2</v>
      </c>
      <c r="T190" s="132">
        <f>S190*H190</f>
        <v>17.567167399999999</v>
      </c>
      <c r="AR190" s="133" t="s">
        <v>191</v>
      </c>
      <c r="AT190" s="133" t="s">
        <v>128</v>
      </c>
      <c r="AU190" s="133" t="s">
        <v>80</v>
      </c>
      <c r="AY190" s="13" t="s">
        <v>125</v>
      </c>
      <c r="BE190" s="134">
        <f>IF(N190="základní",J190,0)</f>
        <v>0</v>
      </c>
      <c r="BF190" s="134">
        <f>IF(N190="snížená",J190,0)</f>
        <v>0</v>
      </c>
      <c r="BG190" s="134">
        <f>IF(N190="zákl. přenesená",J190,0)</f>
        <v>0</v>
      </c>
      <c r="BH190" s="134">
        <f>IF(N190="sníž. přenesená",J190,0)</f>
        <v>0</v>
      </c>
      <c r="BI190" s="134">
        <f>IF(N190="nulová",J190,0)</f>
        <v>0</v>
      </c>
      <c r="BJ190" s="13" t="s">
        <v>78</v>
      </c>
      <c r="BK190" s="134">
        <f>ROUND(I190*H190,2)</f>
        <v>0</v>
      </c>
      <c r="BL190" s="13" t="s">
        <v>191</v>
      </c>
      <c r="BM190" s="133" t="s">
        <v>299</v>
      </c>
    </row>
    <row r="191" spans="2:65" s="11" customFormat="1" ht="22.7" customHeight="1" x14ac:dyDescent="0.2">
      <c r="B191" s="110"/>
      <c r="D191" s="111" t="s">
        <v>69</v>
      </c>
      <c r="E191" s="119" t="s">
        <v>300</v>
      </c>
      <c r="F191" s="119" t="s">
        <v>301</v>
      </c>
      <c r="J191" s="120">
        <f>BK191</f>
        <v>0</v>
      </c>
      <c r="L191" s="110"/>
      <c r="M191" s="114"/>
      <c r="P191" s="115">
        <f>SUM(P192:P202)</f>
        <v>91.247039999999998</v>
      </c>
      <c r="R191" s="115">
        <f>SUM(R192:R202)</f>
        <v>5.5280027999999994</v>
      </c>
      <c r="T191" s="116">
        <f>SUM(T192:T202)</f>
        <v>0</v>
      </c>
      <c r="AR191" s="111" t="s">
        <v>80</v>
      </c>
      <c r="AT191" s="117" t="s">
        <v>69</v>
      </c>
      <c r="AU191" s="117" t="s">
        <v>78</v>
      </c>
      <c r="AY191" s="111" t="s">
        <v>125</v>
      </c>
      <c r="BK191" s="118">
        <f>SUM(BK192:BK202)</f>
        <v>0</v>
      </c>
    </row>
    <row r="192" spans="2:65" s="1" customFormat="1" ht="16.5" customHeight="1" x14ac:dyDescent="0.2">
      <c r="B192" s="121"/>
      <c r="C192" s="122" t="s">
        <v>302</v>
      </c>
      <c r="D192" s="122" t="s">
        <v>128</v>
      </c>
      <c r="E192" s="123" t="s">
        <v>303</v>
      </c>
      <c r="F192" s="124" t="s">
        <v>304</v>
      </c>
      <c r="G192" s="125" t="s">
        <v>131</v>
      </c>
      <c r="H192" s="126">
        <v>211.22</v>
      </c>
      <c r="I192" s="127"/>
      <c r="J192" s="127">
        <f t="shared" ref="J192:J202" si="10">ROUND(I192*H192,2)</f>
        <v>0</v>
      </c>
      <c r="K192" s="128"/>
      <c r="L192" s="25"/>
      <c r="M192" s="129" t="s">
        <v>1</v>
      </c>
      <c r="N192" s="130" t="s">
        <v>35</v>
      </c>
      <c r="O192" s="131">
        <v>2.4E-2</v>
      </c>
      <c r="P192" s="131">
        <f t="shared" ref="P192:P202" si="11">O192*H192</f>
        <v>5.06928</v>
      </c>
      <c r="Q192" s="131">
        <v>0</v>
      </c>
      <c r="R192" s="131">
        <f t="shared" ref="R192:R202" si="12">Q192*H192</f>
        <v>0</v>
      </c>
      <c r="S192" s="131">
        <v>0</v>
      </c>
      <c r="T192" s="132">
        <f t="shared" ref="T192:T202" si="13">S192*H192</f>
        <v>0</v>
      </c>
      <c r="AR192" s="133" t="s">
        <v>191</v>
      </c>
      <c r="AT192" s="133" t="s">
        <v>128</v>
      </c>
      <c r="AU192" s="133" t="s">
        <v>80</v>
      </c>
      <c r="AY192" s="13" t="s">
        <v>125</v>
      </c>
      <c r="BE192" s="134">
        <f t="shared" ref="BE192:BE202" si="14">IF(N192="základní",J192,0)</f>
        <v>0</v>
      </c>
      <c r="BF192" s="134">
        <f t="shared" ref="BF192:BF202" si="15">IF(N192="snížená",J192,0)</f>
        <v>0</v>
      </c>
      <c r="BG192" s="134">
        <f t="shared" ref="BG192:BG202" si="16">IF(N192="zákl. přenesená",J192,0)</f>
        <v>0</v>
      </c>
      <c r="BH192" s="134">
        <f t="shared" ref="BH192:BH202" si="17">IF(N192="sníž. přenesená",J192,0)</f>
        <v>0</v>
      </c>
      <c r="BI192" s="134">
        <f t="shared" ref="BI192:BI202" si="18">IF(N192="nulová",J192,0)</f>
        <v>0</v>
      </c>
      <c r="BJ192" s="13" t="s">
        <v>78</v>
      </c>
      <c r="BK192" s="134">
        <f t="shared" ref="BK192:BK202" si="19">ROUND(I192*H192,2)</f>
        <v>0</v>
      </c>
      <c r="BL192" s="13" t="s">
        <v>191</v>
      </c>
      <c r="BM192" s="133" t="s">
        <v>305</v>
      </c>
    </row>
    <row r="193" spans="2:65" s="1" customFormat="1" ht="24.2" customHeight="1" x14ac:dyDescent="0.2">
      <c r="B193" s="121"/>
      <c r="C193" s="122" t="s">
        <v>306</v>
      </c>
      <c r="D193" s="122" t="s">
        <v>128</v>
      </c>
      <c r="E193" s="123" t="s">
        <v>307</v>
      </c>
      <c r="F193" s="124" t="s">
        <v>308</v>
      </c>
      <c r="G193" s="125" t="s">
        <v>131</v>
      </c>
      <c r="H193" s="126">
        <v>211.22</v>
      </c>
      <c r="I193" s="127"/>
      <c r="J193" s="127">
        <f t="shared" si="10"/>
        <v>0</v>
      </c>
      <c r="K193" s="128"/>
      <c r="L193" s="25"/>
      <c r="M193" s="129" t="s">
        <v>1</v>
      </c>
      <c r="N193" s="130" t="s">
        <v>35</v>
      </c>
      <c r="O193" s="131">
        <v>5.8000000000000003E-2</v>
      </c>
      <c r="P193" s="131">
        <f t="shared" si="11"/>
        <v>12.250760000000001</v>
      </c>
      <c r="Q193" s="131">
        <v>3.0000000000000001E-5</v>
      </c>
      <c r="R193" s="131">
        <f t="shared" si="12"/>
        <v>6.3366000000000004E-3</v>
      </c>
      <c r="S193" s="131">
        <v>0</v>
      </c>
      <c r="T193" s="132">
        <f t="shared" si="13"/>
        <v>0</v>
      </c>
      <c r="AR193" s="133" t="s">
        <v>191</v>
      </c>
      <c r="AT193" s="133" t="s">
        <v>128</v>
      </c>
      <c r="AU193" s="133" t="s">
        <v>80</v>
      </c>
      <c r="AY193" s="13" t="s">
        <v>125</v>
      </c>
      <c r="BE193" s="134">
        <f t="shared" si="14"/>
        <v>0</v>
      </c>
      <c r="BF193" s="134">
        <f t="shared" si="15"/>
        <v>0</v>
      </c>
      <c r="BG193" s="134">
        <f t="shared" si="16"/>
        <v>0</v>
      </c>
      <c r="BH193" s="134">
        <f t="shared" si="17"/>
        <v>0</v>
      </c>
      <c r="BI193" s="134">
        <f t="shared" si="18"/>
        <v>0</v>
      </c>
      <c r="BJ193" s="13" t="s">
        <v>78</v>
      </c>
      <c r="BK193" s="134">
        <f t="shared" si="19"/>
        <v>0</v>
      </c>
      <c r="BL193" s="13" t="s">
        <v>191</v>
      </c>
      <c r="BM193" s="133" t="s">
        <v>309</v>
      </c>
    </row>
    <row r="194" spans="2:65" s="1" customFormat="1" ht="37.700000000000003" customHeight="1" x14ac:dyDescent="0.2">
      <c r="B194" s="121"/>
      <c r="C194" s="122" t="s">
        <v>310</v>
      </c>
      <c r="D194" s="122" t="s">
        <v>128</v>
      </c>
      <c r="E194" s="123" t="s">
        <v>311</v>
      </c>
      <c r="F194" s="124" t="s">
        <v>312</v>
      </c>
      <c r="G194" s="125" t="s">
        <v>131</v>
      </c>
      <c r="H194" s="126">
        <v>211.22</v>
      </c>
      <c r="I194" s="127"/>
      <c r="J194" s="127">
        <f t="shared" si="10"/>
        <v>0</v>
      </c>
      <c r="K194" s="128"/>
      <c r="L194" s="25"/>
      <c r="M194" s="129" t="s">
        <v>1</v>
      </c>
      <c r="N194" s="130" t="s">
        <v>35</v>
      </c>
      <c r="O194" s="131">
        <v>0.35</v>
      </c>
      <c r="P194" s="131">
        <f t="shared" si="11"/>
        <v>73.926999999999992</v>
      </c>
      <c r="Q194" s="131">
        <v>1.4999999999999999E-2</v>
      </c>
      <c r="R194" s="131">
        <f t="shared" si="12"/>
        <v>3.1682999999999999</v>
      </c>
      <c r="S194" s="131">
        <v>0</v>
      </c>
      <c r="T194" s="132">
        <f t="shared" si="13"/>
        <v>0</v>
      </c>
      <c r="AR194" s="133" t="s">
        <v>191</v>
      </c>
      <c r="AT194" s="133" t="s">
        <v>128</v>
      </c>
      <c r="AU194" s="133" t="s">
        <v>80</v>
      </c>
      <c r="AY194" s="13" t="s">
        <v>125</v>
      </c>
      <c r="BE194" s="134">
        <f t="shared" si="14"/>
        <v>0</v>
      </c>
      <c r="BF194" s="134">
        <f t="shared" si="15"/>
        <v>0</v>
      </c>
      <c r="BG194" s="134">
        <f t="shared" si="16"/>
        <v>0</v>
      </c>
      <c r="BH194" s="134">
        <f t="shared" si="17"/>
        <v>0</v>
      </c>
      <c r="BI194" s="134">
        <f t="shared" si="18"/>
        <v>0</v>
      </c>
      <c r="BJ194" s="13" t="s">
        <v>78</v>
      </c>
      <c r="BK194" s="134">
        <f t="shared" si="19"/>
        <v>0</v>
      </c>
      <c r="BL194" s="13" t="s">
        <v>191</v>
      </c>
      <c r="BM194" s="133" t="s">
        <v>313</v>
      </c>
    </row>
    <row r="195" spans="2:65" s="1" customFormat="1" ht="33" customHeight="1" x14ac:dyDescent="0.2">
      <c r="B195" s="121"/>
      <c r="C195" s="122" t="s">
        <v>314</v>
      </c>
      <c r="D195" s="122" t="s">
        <v>128</v>
      </c>
      <c r="E195" s="123" t="s">
        <v>315</v>
      </c>
      <c r="F195" s="124" t="s">
        <v>316</v>
      </c>
      <c r="G195" s="125" t="s">
        <v>131</v>
      </c>
      <c r="H195" s="126">
        <v>211.22</v>
      </c>
      <c r="I195" s="127"/>
      <c r="J195" s="127">
        <f t="shared" si="10"/>
        <v>0</v>
      </c>
      <c r="K195" s="128"/>
      <c r="L195" s="25"/>
      <c r="M195" s="129" t="s">
        <v>1</v>
      </c>
      <c r="N195" s="130" t="s">
        <v>35</v>
      </c>
      <c r="O195" s="131">
        <v>0</v>
      </c>
      <c r="P195" s="131">
        <f t="shared" si="11"/>
        <v>0</v>
      </c>
      <c r="Q195" s="131">
        <v>7.4999999999999997E-3</v>
      </c>
      <c r="R195" s="131">
        <f t="shared" si="12"/>
        <v>1.5841499999999999</v>
      </c>
      <c r="S195" s="131">
        <v>0</v>
      </c>
      <c r="T195" s="132">
        <f t="shared" si="13"/>
        <v>0</v>
      </c>
      <c r="AR195" s="133" t="s">
        <v>132</v>
      </c>
      <c r="AT195" s="133" t="s">
        <v>128</v>
      </c>
      <c r="AU195" s="133" t="s">
        <v>80</v>
      </c>
      <c r="AY195" s="13" t="s">
        <v>125</v>
      </c>
      <c r="BE195" s="134">
        <f t="shared" si="14"/>
        <v>0</v>
      </c>
      <c r="BF195" s="134">
        <f t="shared" si="15"/>
        <v>0</v>
      </c>
      <c r="BG195" s="134">
        <f t="shared" si="16"/>
        <v>0</v>
      </c>
      <c r="BH195" s="134">
        <f t="shared" si="17"/>
        <v>0</v>
      </c>
      <c r="BI195" s="134">
        <f t="shared" si="18"/>
        <v>0</v>
      </c>
      <c r="BJ195" s="13" t="s">
        <v>78</v>
      </c>
      <c r="BK195" s="134">
        <f t="shared" si="19"/>
        <v>0</v>
      </c>
      <c r="BL195" s="13" t="s">
        <v>132</v>
      </c>
      <c r="BM195" s="133" t="s">
        <v>317</v>
      </c>
    </row>
    <row r="196" spans="2:65" s="1" customFormat="1" ht="16.5" customHeight="1" x14ac:dyDescent="0.2">
      <c r="B196" s="121"/>
      <c r="C196" s="122" t="s">
        <v>318</v>
      </c>
      <c r="D196" s="122" t="s">
        <v>128</v>
      </c>
      <c r="E196" s="123" t="s">
        <v>319</v>
      </c>
      <c r="F196" s="124" t="s">
        <v>320</v>
      </c>
      <c r="G196" s="125" t="s">
        <v>131</v>
      </c>
      <c r="H196" s="126">
        <v>211.22</v>
      </c>
      <c r="I196" s="127"/>
      <c r="J196" s="127">
        <f t="shared" si="10"/>
        <v>0</v>
      </c>
      <c r="K196" s="128"/>
      <c r="L196" s="25"/>
      <c r="M196" s="129" t="s">
        <v>1</v>
      </c>
      <c r="N196" s="130" t="s">
        <v>35</v>
      </c>
      <c r="O196" s="131">
        <v>0</v>
      </c>
      <c r="P196" s="131">
        <f t="shared" si="11"/>
        <v>0</v>
      </c>
      <c r="Q196" s="131">
        <v>6.9999999999999999E-4</v>
      </c>
      <c r="R196" s="131">
        <f t="shared" si="12"/>
        <v>0.14785399999999999</v>
      </c>
      <c r="S196" s="131">
        <v>0</v>
      </c>
      <c r="T196" s="132">
        <f t="shared" si="13"/>
        <v>0</v>
      </c>
      <c r="AR196" s="133" t="s">
        <v>191</v>
      </c>
      <c r="AT196" s="133" t="s">
        <v>128</v>
      </c>
      <c r="AU196" s="133" t="s">
        <v>80</v>
      </c>
      <c r="AY196" s="13" t="s">
        <v>125</v>
      </c>
      <c r="BE196" s="134">
        <f t="shared" si="14"/>
        <v>0</v>
      </c>
      <c r="BF196" s="134">
        <f t="shared" si="15"/>
        <v>0</v>
      </c>
      <c r="BG196" s="134">
        <f t="shared" si="16"/>
        <v>0</v>
      </c>
      <c r="BH196" s="134">
        <f t="shared" si="17"/>
        <v>0</v>
      </c>
      <c r="BI196" s="134">
        <f t="shared" si="18"/>
        <v>0</v>
      </c>
      <c r="BJ196" s="13" t="s">
        <v>78</v>
      </c>
      <c r="BK196" s="134">
        <f t="shared" si="19"/>
        <v>0</v>
      </c>
      <c r="BL196" s="13" t="s">
        <v>191</v>
      </c>
      <c r="BM196" s="133" t="s">
        <v>321</v>
      </c>
    </row>
    <row r="197" spans="2:65" s="1" customFormat="1" ht="21.75" customHeight="1" x14ac:dyDescent="0.2">
      <c r="B197" s="121"/>
      <c r="C197" s="135" t="s">
        <v>160</v>
      </c>
      <c r="D197" s="135" t="s">
        <v>263</v>
      </c>
      <c r="E197" s="136" t="s">
        <v>322</v>
      </c>
      <c r="F197" s="137" t="s">
        <v>323</v>
      </c>
      <c r="G197" s="138" t="s">
        <v>131</v>
      </c>
      <c r="H197" s="139">
        <v>232.34200000000001</v>
      </c>
      <c r="I197" s="140"/>
      <c r="J197" s="140">
        <f t="shared" si="10"/>
        <v>0</v>
      </c>
      <c r="K197" s="141"/>
      <c r="L197" s="142"/>
      <c r="M197" s="143" t="s">
        <v>1</v>
      </c>
      <c r="N197" s="144" t="s">
        <v>35</v>
      </c>
      <c r="O197" s="131">
        <v>0</v>
      </c>
      <c r="P197" s="131">
        <f t="shared" si="11"/>
        <v>0</v>
      </c>
      <c r="Q197" s="131">
        <v>2.5999999999999999E-3</v>
      </c>
      <c r="R197" s="131">
        <f t="shared" si="12"/>
        <v>0.60408919999999999</v>
      </c>
      <c r="S197" s="131">
        <v>0</v>
      </c>
      <c r="T197" s="132">
        <f t="shared" si="13"/>
        <v>0</v>
      </c>
      <c r="AR197" s="133" t="s">
        <v>188</v>
      </c>
      <c r="AT197" s="133" t="s">
        <v>263</v>
      </c>
      <c r="AU197" s="133" t="s">
        <v>80</v>
      </c>
      <c r="AY197" s="13" t="s">
        <v>125</v>
      </c>
      <c r="BE197" s="134">
        <f t="shared" si="14"/>
        <v>0</v>
      </c>
      <c r="BF197" s="134">
        <f t="shared" si="15"/>
        <v>0</v>
      </c>
      <c r="BG197" s="134">
        <f t="shared" si="16"/>
        <v>0</v>
      </c>
      <c r="BH197" s="134">
        <f t="shared" si="17"/>
        <v>0</v>
      </c>
      <c r="BI197" s="134">
        <f t="shared" si="18"/>
        <v>0</v>
      </c>
      <c r="BJ197" s="13" t="s">
        <v>78</v>
      </c>
      <c r="BK197" s="134">
        <f t="shared" si="19"/>
        <v>0</v>
      </c>
      <c r="BL197" s="13" t="s">
        <v>191</v>
      </c>
      <c r="BM197" s="133" t="s">
        <v>324</v>
      </c>
    </row>
    <row r="198" spans="2:65" s="1" customFormat="1" ht="24.2" customHeight="1" x14ac:dyDescent="0.2">
      <c r="B198" s="121"/>
      <c r="C198" s="122" t="s">
        <v>325</v>
      </c>
      <c r="D198" s="122" t="s">
        <v>128</v>
      </c>
      <c r="E198" s="123" t="s">
        <v>326</v>
      </c>
      <c r="F198" s="124" t="s">
        <v>327</v>
      </c>
      <c r="G198" s="125" t="s">
        <v>145</v>
      </c>
      <c r="H198" s="126">
        <v>52.4</v>
      </c>
      <c r="I198" s="127"/>
      <c r="J198" s="127">
        <f t="shared" si="10"/>
        <v>0</v>
      </c>
      <c r="K198" s="128"/>
      <c r="L198" s="25"/>
      <c r="M198" s="129" t="s">
        <v>1</v>
      </c>
      <c r="N198" s="130" t="s">
        <v>35</v>
      </c>
      <c r="O198" s="131">
        <v>0</v>
      </c>
      <c r="P198" s="131">
        <f t="shared" si="11"/>
        <v>0</v>
      </c>
      <c r="Q198" s="131">
        <v>0</v>
      </c>
      <c r="R198" s="131">
        <f t="shared" si="12"/>
        <v>0</v>
      </c>
      <c r="S198" s="131">
        <v>0</v>
      </c>
      <c r="T198" s="132">
        <f t="shared" si="13"/>
        <v>0</v>
      </c>
      <c r="AR198" s="133" t="s">
        <v>191</v>
      </c>
      <c r="AT198" s="133" t="s">
        <v>128</v>
      </c>
      <c r="AU198" s="133" t="s">
        <v>80</v>
      </c>
      <c r="AY198" s="13" t="s">
        <v>125</v>
      </c>
      <c r="BE198" s="134">
        <f t="shared" si="14"/>
        <v>0</v>
      </c>
      <c r="BF198" s="134">
        <f t="shared" si="15"/>
        <v>0</v>
      </c>
      <c r="BG198" s="134">
        <f t="shared" si="16"/>
        <v>0</v>
      </c>
      <c r="BH198" s="134">
        <f t="shared" si="17"/>
        <v>0</v>
      </c>
      <c r="BI198" s="134">
        <f t="shared" si="18"/>
        <v>0</v>
      </c>
      <c r="BJ198" s="13" t="s">
        <v>78</v>
      </c>
      <c r="BK198" s="134">
        <f t="shared" si="19"/>
        <v>0</v>
      </c>
      <c r="BL198" s="13" t="s">
        <v>191</v>
      </c>
      <c r="BM198" s="133" t="s">
        <v>328</v>
      </c>
    </row>
    <row r="199" spans="2:65" s="1" customFormat="1" ht="16.5" customHeight="1" x14ac:dyDescent="0.2">
      <c r="B199" s="121"/>
      <c r="C199" s="122" t="s">
        <v>258</v>
      </c>
      <c r="D199" s="122" t="s">
        <v>128</v>
      </c>
      <c r="E199" s="123" t="s">
        <v>329</v>
      </c>
      <c r="F199" s="124" t="s">
        <v>330</v>
      </c>
      <c r="G199" s="125" t="s">
        <v>145</v>
      </c>
      <c r="H199" s="126">
        <v>75.099999999999994</v>
      </c>
      <c r="I199" s="127"/>
      <c r="J199" s="127">
        <f t="shared" si="10"/>
        <v>0</v>
      </c>
      <c r="K199" s="128"/>
      <c r="L199" s="25"/>
      <c r="M199" s="129" t="s">
        <v>1</v>
      </c>
      <c r="N199" s="130" t="s">
        <v>35</v>
      </c>
      <c r="O199" s="131">
        <v>0</v>
      </c>
      <c r="P199" s="131">
        <f t="shared" si="11"/>
        <v>0</v>
      </c>
      <c r="Q199" s="131">
        <v>1.0000000000000001E-5</v>
      </c>
      <c r="R199" s="131">
        <f t="shared" si="12"/>
        <v>7.5100000000000004E-4</v>
      </c>
      <c r="S199" s="131">
        <v>0</v>
      </c>
      <c r="T199" s="132">
        <f t="shared" si="13"/>
        <v>0</v>
      </c>
      <c r="AR199" s="133" t="s">
        <v>132</v>
      </c>
      <c r="AT199" s="133" t="s">
        <v>128</v>
      </c>
      <c r="AU199" s="133" t="s">
        <v>80</v>
      </c>
      <c r="AY199" s="13" t="s">
        <v>125</v>
      </c>
      <c r="BE199" s="134">
        <f t="shared" si="14"/>
        <v>0</v>
      </c>
      <c r="BF199" s="134">
        <f t="shared" si="15"/>
        <v>0</v>
      </c>
      <c r="BG199" s="134">
        <f t="shared" si="16"/>
        <v>0</v>
      </c>
      <c r="BH199" s="134">
        <f t="shared" si="17"/>
        <v>0</v>
      </c>
      <c r="BI199" s="134">
        <f t="shared" si="18"/>
        <v>0</v>
      </c>
      <c r="BJ199" s="13" t="s">
        <v>78</v>
      </c>
      <c r="BK199" s="134">
        <f t="shared" si="19"/>
        <v>0</v>
      </c>
      <c r="BL199" s="13" t="s">
        <v>132</v>
      </c>
      <c r="BM199" s="133" t="s">
        <v>331</v>
      </c>
    </row>
    <row r="200" spans="2:65" s="1" customFormat="1" ht="16.5" customHeight="1" x14ac:dyDescent="0.2">
      <c r="B200" s="121"/>
      <c r="C200" s="135" t="s">
        <v>332</v>
      </c>
      <c r="D200" s="135" t="s">
        <v>263</v>
      </c>
      <c r="E200" s="136" t="s">
        <v>333</v>
      </c>
      <c r="F200" s="137" t="s">
        <v>334</v>
      </c>
      <c r="G200" s="138" t="s">
        <v>145</v>
      </c>
      <c r="H200" s="139">
        <v>75.099999999999994</v>
      </c>
      <c r="I200" s="140"/>
      <c r="J200" s="140">
        <f t="shared" si="10"/>
        <v>0</v>
      </c>
      <c r="K200" s="141"/>
      <c r="L200" s="142"/>
      <c r="M200" s="143" t="s">
        <v>1</v>
      </c>
      <c r="N200" s="144" t="s">
        <v>35</v>
      </c>
      <c r="O200" s="131">
        <v>0</v>
      </c>
      <c r="P200" s="131">
        <f t="shared" si="11"/>
        <v>0</v>
      </c>
      <c r="Q200" s="131">
        <v>2.2000000000000001E-4</v>
      </c>
      <c r="R200" s="131">
        <f t="shared" si="12"/>
        <v>1.6521999999999998E-2</v>
      </c>
      <c r="S200" s="131">
        <v>0</v>
      </c>
      <c r="T200" s="132">
        <f t="shared" si="13"/>
        <v>0</v>
      </c>
      <c r="AR200" s="133" t="s">
        <v>156</v>
      </c>
      <c r="AT200" s="133" t="s">
        <v>263</v>
      </c>
      <c r="AU200" s="133" t="s">
        <v>80</v>
      </c>
      <c r="AY200" s="13" t="s">
        <v>125</v>
      </c>
      <c r="BE200" s="134">
        <f t="shared" si="14"/>
        <v>0</v>
      </c>
      <c r="BF200" s="134">
        <f t="shared" si="15"/>
        <v>0</v>
      </c>
      <c r="BG200" s="134">
        <f t="shared" si="16"/>
        <v>0</v>
      </c>
      <c r="BH200" s="134">
        <f t="shared" si="17"/>
        <v>0</v>
      </c>
      <c r="BI200" s="134">
        <f t="shared" si="18"/>
        <v>0</v>
      </c>
      <c r="BJ200" s="13" t="s">
        <v>78</v>
      </c>
      <c r="BK200" s="134">
        <f t="shared" si="19"/>
        <v>0</v>
      </c>
      <c r="BL200" s="13" t="s">
        <v>132</v>
      </c>
      <c r="BM200" s="133" t="s">
        <v>335</v>
      </c>
    </row>
    <row r="201" spans="2:65" s="1" customFormat="1" ht="24.2" customHeight="1" x14ac:dyDescent="0.2">
      <c r="B201" s="121"/>
      <c r="C201" s="122" t="s">
        <v>262</v>
      </c>
      <c r="D201" s="122" t="s">
        <v>128</v>
      </c>
      <c r="E201" s="123" t="s">
        <v>336</v>
      </c>
      <c r="F201" s="124" t="s">
        <v>337</v>
      </c>
      <c r="G201" s="125" t="s">
        <v>229</v>
      </c>
      <c r="H201" s="126">
        <v>6307.3220000000001</v>
      </c>
      <c r="I201" s="127"/>
      <c r="J201" s="127">
        <f t="shared" si="10"/>
        <v>0</v>
      </c>
      <c r="K201" s="128"/>
      <c r="L201" s="25"/>
      <c r="M201" s="129" t="s">
        <v>1</v>
      </c>
      <c r="N201" s="130" t="s">
        <v>35</v>
      </c>
      <c r="O201" s="131">
        <v>0</v>
      </c>
      <c r="P201" s="131">
        <f t="shared" si="11"/>
        <v>0</v>
      </c>
      <c r="Q201" s="131">
        <v>0</v>
      </c>
      <c r="R201" s="131">
        <f t="shared" si="12"/>
        <v>0</v>
      </c>
      <c r="S201" s="131">
        <v>0</v>
      </c>
      <c r="T201" s="132">
        <f t="shared" si="13"/>
        <v>0</v>
      </c>
      <c r="AR201" s="133" t="s">
        <v>191</v>
      </c>
      <c r="AT201" s="133" t="s">
        <v>128</v>
      </c>
      <c r="AU201" s="133" t="s">
        <v>80</v>
      </c>
      <c r="AY201" s="13" t="s">
        <v>125</v>
      </c>
      <c r="BE201" s="134">
        <f t="shared" si="14"/>
        <v>0</v>
      </c>
      <c r="BF201" s="134">
        <f t="shared" si="15"/>
        <v>0</v>
      </c>
      <c r="BG201" s="134">
        <f t="shared" si="16"/>
        <v>0</v>
      </c>
      <c r="BH201" s="134">
        <f t="shared" si="17"/>
        <v>0</v>
      </c>
      <c r="BI201" s="134">
        <f t="shared" si="18"/>
        <v>0</v>
      </c>
      <c r="BJ201" s="13" t="s">
        <v>78</v>
      </c>
      <c r="BK201" s="134">
        <f t="shared" si="19"/>
        <v>0</v>
      </c>
      <c r="BL201" s="13" t="s">
        <v>191</v>
      </c>
      <c r="BM201" s="133" t="s">
        <v>338</v>
      </c>
    </row>
    <row r="202" spans="2:65" s="1" customFormat="1" ht="33" customHeight="1" x14ac:dyDescent="0.2">
      <c r="B202" s="121"/>
      <c r="C202" s="122" t="s">
        <v>339</v>
      </c>
      <c r="D202" s="122" t="s">
        <v>128</v>
      </c>
      <c r="E202" s="123" t="s">
        <v>340</v>
      </c>
      <c r="F202" s="124" t="s">
        <v>341</v>
      </c>
      <c r="G202" s="125" t="s">
        <v>229</v>
      </c>
      <c r="H202" s="126">
        <v>6307.3220000000001</v>
      </c>
      <c r="I202" s="127"/>
      <c r="J202" s="127">
        <f t="shared" si="10"/>
        <v>0</v>
      </c>
      <c r="K202" s="128"/>
      <c r="L202" s="25"/>
      <c r="M202" s="129" t="s">
        <v>1</v>
      </c>
      <c r="N202" s="130" t="s">
        <v>35</v>
      </c>
      <c r="O202" s="131">
        <v>0</v>
      </c>
      <c r="P202" s="131">
        <f t="shared" si="11"/>
        <v>0</v>
      </c>
      <c r="Q202" s="131">
        <v>0</v>
      </c>
      <c r="R202" s="131">
        <f t="shared" si="12"/>
        <v>0</v>
      </c>
      <c r="S202" s="131">
        <v>0</v>
      </c>
      <c r="T202" s="132">
        <f t="shared" si="13"/>
        <v>0</v>
      </c>
      <c r="AR202" s="133" t="s">
        <v>191</v>
      </c>
      <c r="AT202" s="133" t="s">
        <v>128</v>
      </c>
      <c r="AU202" s="133" t="s">
        <v>80</v>
      </c>
      <c r="AY202" s="13" t="s">
        <v>125</v>
      </c>
      <c r="BE202" s="134">
        <f t="shared" si="14"/>
        <v>0</v>
      </c>
      <c r="BF202" s="134">
        <f t="shared" si="15"/>
        <v>0</v>
      </c>
      <c r="BG202" s="134">
        <f t="shared" si="16"/>
        <v>0</v>
      </c>
      <c r="BH202" s="134">
        <f t="shared" si="17"/>
        <v>0</v>
      </c>
      <c r="BI202" s="134">
        <f t="shared" si="18"/>
        <v>0</v>
      </c>
      <c r="BJ202" s="13" t="s">
        <v>78</v>
      </c>
      <c r="BK202" s="134">
        <f t="shared" si="19"/>
        <v>0</v>
      </c>
      <c r="BL202" s="13" t="s">
        <v>191</v>
      </c>
      <c r="BM202" s="133" t="s">
        <v>342</v>
      </c>
    </row>
    <row r="203" spans="2:65" s="11" customFormat="1" ht="22.7" customHeight="1" x14ac:dyDescent="0.2">
      <c r="B203" s="110"/>
      <c r="D203" s="111" t="s">
        <v>69</v>
      </c>
      <c r="E203" s="119" t="s">
        <v>343</v>
      </c>
      <c r="F203" s="119" t="s">
        <v>344</v>
      </c>
      <c r="J203" s="120">
        <f>BK203</f>
        <v>0</v>
      </c>
      <c r="L203" s="110"/>
      <c r="M203" s="114"/>
      <c r="P203" s="115">
        <f>SUM(P204:P216)</f>
        <v>3.6284999999999998</v>
      </c>
      <c r="R203" s="115">
        <f>SUM(R204:R216)</f>
        <v>1.9946756000000003</v>
      </c>
      <c r="T203" s="116">
        <f>SUM(T204:T216)</f>
        <v>1.0024500000000001</v>
      </c>
      <c r="AR203" s="111" t="s">
        <v>80</v>
      </c>
      <c r="AT203" s="117" t="s">
        <v>69</v>
      </c>
      <c r="AU203" s="117" t="s">
        <v>78</v>
      </c>
      <c r="AY203" s="111" t="s">
        <v>125</v>
      </c>
      <c r="BK203" s="118">
        <f>SUM(BK204:BK216)</f>
        <v>0</v>
      </c>
    </row>
    <row r="204" spans="2:65" s="1" customFormat="1" ht="24.2" customHeight="1" x14ac:dyDescent="0.2">
      <c r="B204" s="121"/>
      <c r="C204" s="122" t="s">
        <v>266</v>
      </c>
      <c r="D204" s="122" t="s">
        <v>128</v>
      </c>
      <c r="E204" s="123" t="s">
        <v>345</v>
      </c>
      <c r="F204" s="124" t="s">
        <v>346</v>
      </c>
      <c r="G204" s="125" t="s">
        <v>131</v>
      </c>
      <c r="H204" s="126">
        <v>12.3</v>
      </c>
      <c r="I204" s="127"/>
      <c r="J204" s="127">
        <f t="shared" ref="J204:J216" si="20">ROUND(I204*H204,2)</f>
        <v>0</v>
      </c>
      <c r="K204" s="128"/>
      <c r="L204" s="25"/>
      <c r="M204" s="129" t="s">
        <v>1</v>
      </c>
      <c r="N204" s="130" t="s">
        <v>35</v>
      </c>
      <c r="O204" s="131">
        <v>0.29499999999999998</v>
      </c>
      <c r="P204" s="131">
        <f t="shared" ref="P204:P216" si="21">O204*H204</f>
        <v>3.6284999999999998</v>
      </c>
      <c r="Q204" s="131">
        <v>0</v>
      </c>
      <c r="R204" s="131">
        <f t="shared" ref="R204:R216" si="22">Q204*H204</f>
        <v>0</v>
      </c>
      <c r="S204" s="131">
        <v>8.1500000000000003E-2</v>
      </c>
      <c r="T204" s="132">
        <f t="shared" ref="T204:T216" si="23">S204*H204</f>
        <v>1.0024500000000001</v>
      </c>
      <c r="AR204" s="133" t="s">
        <v>191</v>
      </c>
      <c r="AT204" s="133" t="s">
        <v>128</v>
      </c>
      <c r="AU204" s="133" t="s">
        <v>80</v>
      </c>
      <c r="AY204" s="13" t="s">
        <v>125</v>
      </c>
      <c r="BE204" s="134">
        <f t="shared" ref="BE204:BE216" si="24">IF(N204="základní",J204,0)</f>
        <v>0</v>
      </c>
      <c r="BF204" s="134">
        <f t="shared" ref="BF204:BF216" si="25">IF(N204="snížená",J204,0)</f>
        <v>0</v>
      </c>
      <c r="BG204" s="134">
        <f t="shared" ref="BG204:BG216" si="26">IF(N204="zákl. přenesená",J204,0)</f>
        <v>0</v>
      </c>
      <c r="BH204" s="134">
        <f t="shared" ref="BH204:BH216" si="27">IF(N204="sníž. přenesená",J204,0)</f>
        <v>0</v>
      </c>
      <c r="BI204" s="134">
        <f t="shared" ref="BI204:BI216" si="28">IF(N204="nulová",J204,0)</f>
        <v>0</v>
      </c>
      <c r="BJ204" s="13" t="s">
        <v>78</v>
      </c>
      <c r="BK204" s="134">
        <f t="shared" ref="BK204:BK216" si="29">ROUND(I204*H204,2)</f>
        <v>0</v>
      </c>
      <c r="BL204" s="13" t="s">
        <v>191</v>
      </c>
      <c r="BM204" s="133" t="s">
        <v>347</v>
      </c>
    </row>
    <row r="205" spans="2:65" s="1" customFormat="1" ht="16.5" customHeight="1" x14ac:dyDescent="0.2">
      <c r="B205" s="121"/>
      <c r="C205" s="122" t="s">
        <v>348</v>
      </c>
      <c r="D205" s="122" t="s">
        <v>128</v>
      </c>
      <c r="E205" s="123" t="s">
        <v>349</v>
      </c>
      <c r="F205" s="124" t="s">
        <v>350</v>
      </c>
      <c r="G205" s="125" t="s">
        <v>131</v>
      </c>
      <c r="H205" s="126">
        <v>138.9</v>
      </c>
      <c r="I205" s="127"/>
      <c r="J205" s="127">
        <f t="shared" si="20"/>
        <v>0</v>
      </c>
      <c r="K205" s="128"/>
      <c r="L205" s="25"/>
      <c r="M205" s="129" t="s">
        <v>1</v>
      </c>
      <c r="N205" s="130" t="s">
        <v>35</v>
      </c>
      <c r="O205" s="131">
        <v>0</v>
      </c>
      <c r="P205" s="131">
        <f t="shared" si="21"/>
        <v>0</v>
      </c>
      <c r="Q205" s="131">
        <v>0</v>
      </c>
      <c r="R205" s="131">
        <f t="shared" si="22"/>
        <v>0</v>
      </c>
      <c r="S205" s="131">
        <v>0</v>
      </c>
      <c r="T205" s="132">
        <f t="shared" si="23"/>
        <v>0</v>
      </c>
      <c r="AR205" s="133" t="s">
        <v>191</v>
      </c>
      <c r="AT205" s="133" t="s">
        <v>128</v>
      </c>
      <c r="AU205" s="133" t="s">
        <v>80</v>
      </c>
      <c r="AY205" s="13" t="s">
        <v>125</v>
      </c>
      <c r="BE205" s="134">
        <f t="shared" si="24"/>
        <v>0</v>
      </c>
      <c r="BF205" s="134">
        <f t="shared" si="25"/>
        <v>0</v>
      </c>
      <c r="BG205" s="134">
        <f t="shared" si="26"/>
        <v>0</v>
      </c>
      <c r="BH205" s="134">
        <f t="shared" si="27"/>
        <v>0</v>
      </c>
      <c r="BI205" s="134">
        <f t="shared" si="28"/>
        <v>0</v>
      </c>
      <c r="BJ205" s="13" t="s">
        <v>78</v>
      </c>
      <c r="BK205" s="134">
        <f t="shared" si="29"/>
        <v>0</v>
      </c>
      <c r="BL205" s="13" t="s">
        <v>191</v>
      </c>
      <c r="BM205" s="133" t="s">
        <v>351</v>
      </c>
    </row>
    <row r="206" spans="2:65" s="1" customFormat="1" ht="16.5" customHeight="1" x14ac:dyDescent="0.2">
      <c r="B206" s="121"/>
      <c r="C206" s="122" t="s">
        <v>270</v>
      </c>
      <c r="D206" s="122" t="s">
        <v>128</v>
      </c>
      <c r="E206" s="123" t="s">
        <v>352</v>
      </c>
      <c r="F206" s="124" t="s">
        <v>353</v>
      </c>
      <c r="G206" s="125" t="s">
        <v>131</v>
      </c>
      <c r="H206" s="126">
        <v>138.9</v>
      </c>
      <c r="I206" s="127"/>
      <c r="J206" s="127">
        <f t="shared" si="20"/>
        <v>0</v>
      </c>
      <c r="K206" s="128"/>
      <c r="L206" s="25"/>
      <c r="M206" s="129" t="s">
        <v>1</v>
      </c>
      <c r="N206" s="130" t="s">
        <v>35</v>
      </c>
      <c r="O206" s="131">
        <v>0</v>
      </c>
      <c r="P206" s="131">
        <f t="shared" si="21"/>
        <v>0</v>
      </c>
      <c r="Q206" s="131">
        <v>2.9999999999999997E-4</v>
      </c>
      <c r="R206" s="131">
        <f t="shared" si="22"/>
        <v>4.1669999999999999E-2</v>
      </c>
      <c r="S206" s="131">
        <v>0</v>
      </c>
      <c r="T206" s="132">
        <f t="shared" si="23"/>
        <v>0</v>
      </c>
      <c r="AR206" s="133" t="s">
        <v>132</v>
      </c>
      <c r="AT206" s="133" t="s">
        <v>128</v>
      </c>
      <c r="AU206" s="133" t="s">
        <v>80</v>
      </c>
      <c r="AY206" s="13" t="s">
        <v>125</v>
      </c>
      <c r="BE206" s="134">
        <f t="shared" si="24"/>
        <v>0</v>
      </c>
      <c r="BF206" s="134">
        <f t="shared" si="25"/>
        <v>0</v>
      </c>
      <c r="BG206" s="134">
        <f t="shared" si="26"/>
        <v>0</v>
      </c>
      <c r="BH206" s="134">
        <f t="shared" si="27"/>
        <v>0</v>
      </c>
      <c r="BI206" s="134">
        <f t="shared" si="28"/>
        <v>0</v>
      </c>
      <c r="BJ206" s="13" t="s">
        <v>78</v>
      </c>
      <c r="BK206" s="134">
        <f t="shared" si="29"/>
        <v>0</v>
      </c>
      <c r="BL206" s="13" t="s">
        <v>132</v>
      </c>
      <c r="BM206" s="133" t="s">
        <v>354</v>
      </c>
    </row>
    <row r="207" spans="2:65" s="1" customFormat="1" ht="33" customHeight="1" x14ac:dyDescent="0.2">
      <c r="B207" s="121"/>
      <c r="C207" s="122" t="s">
        <v>355</v>
      </c>
      <c r="D207" s="122" t="s">
        <v>128</v>
      </c>
      <c r="E207" s="123" t="s">
        <v>356</v>
      </c>
      <c r="F207" s="124" t="s">
        <v>357</v>
      </c>
      <c r="G207" s="125" t="s">
        <v>131</v>
      </c>
      <c r="H207" s="126">
        <v>90.12</v>
      </c>
      <c r="I207" s="127"/>
      <c r="J207" s="127">
        <f t="shared" si="20"/>
        <v>0</v>
      </c>
      <c r="K207" s="128"/>
      <c r="L207" s="25"/>
      <c r="M207" s="129" t="s">
        <v>1</v>
      </c>
      <c r="N207" s="130" t="s">
        <v>35</v>
      </c>
      <c r="O207" s="131">
        <v>0</v>
      </c>
      <c r="P207" s="131">
        <f t="shared" si="21"/>
        <v>0</v>
      </c>
      <c r="Q207" s="131">
        <v>5.3800000000000002E-3</v>
      </c>
      <c r="R207" s="131">
        <f t="shared" si="22"/>
        <v>0.48484560000000004</v>
      </c>
      <c r="S207" s="131">
        <v>0</v>
      </c>
      <c r="T207" s="132">
        <f t="shared" si="23"/>
        <v>0</v>
      </c>
      <c r="AR207" s="133" t="s">
        <v>132</v>
      </c>
      <c r="AT207" s="133" t="s">
        <v>128</v>
      </c>
      <c r="AU207" s="133" t="s">
        <v>80</v>
      </c>
      <c r="AY207" s="13" t="s">
        <v>125</v>
      </c>
      <c r="BE207" s="134">
        <f t="shared" si="24"/>
        <v>0</v>
      </c>
      <c r="BF207" s="134">
        <f t="shared" si="25"/>
        <v>0</v>
      </c>
      <c r="BG207" s="134">
        <f t="shared" si="26"/>
        <v>0</v>
      </c>
      <c r="BH207" s="134">
        <f t="shared" si="27"/>
        <v>0</v>
      </c>
      <c r="BI207" s="134">
        <f t="shared" si="28"/>
        <v>0</v>
      </c>
      <c r="BJ207" s="13" t="s">
        <v>78</v>
      </c>
      <c r="BK207" s="134">
        <f t="shared" si="29"/>
        <v>0</v>
      </c>
      <c r="BL207" s="13" t="s">
        <v>132</v>
      </c>
      <c r="BM207" s="133" t="s">
        <v>358</v>
      </c>
    </row>
    <row r="208" spans="2:65" s="1" customFormat="1" ht="24.2" customHeight="1" x14ac:dyDescent="0.2">
      <c r="B208" s="121"/>
      <c r="C208" s="135" t="s">
        <v>274</v>
      </c>
      <c r="D208" s="135" t="s">
        <v>263</v>
      </c>
      <c r="E208" s="136" t="s">
        <v>359</v>
      </c>
      <c r="F208" s="137" t="s">
        <v>360</v>
      </c>
      <c r="G208" s="138" t="s">
        <v>131</v>
      </c>
      <c r="H208" s="139">
        <v>90.12</v>
      </c>
      <c r="I208" s="140"/>
      <c r="J208" s="140">
        <f t="shared" si="20"/>
        <v>0</v>
      </c>
      <c r="K208" s="141"/>
      <c r="L208" s="142"/>
      <c r="M208" s="143" t="s">
        <v>1</v>
      </c>
      <c r="N208" s="144" t="s">
        <v>35</v>
      </c>
      <c r="O208" s="131">
        <v>0</v>
      </c>
      <c r="P208" s="131">
        <f t="shared" si="21"/>
        <v>0</v>
      </c>
      <c r="Q208" s="131">
        <v>1.6E-2</v>
      </c>
      <c r="R208" s="131">
        <f t="shared" si="22"/>
        <v>1.4419200000000001</v>
      </c>
      <c r="S208" s="131">
        <v>0</v>
      </c>
      <c r="T208" s="132">
        <f t="shared" si="23"/>
        <v>0</v>
      </c>
      <c r="AR208" s="133" t="s">
        <v>156</v>
      </c>
      <c r="AT208" s="133" t="s">
        <v>263</v>
      </c>
      <c r="AU208" s="133" t="s">
        <v>80</v>
      </c>
      <c r="AY208" s="13" t="s">
        <v>125</v>
      </c>
      <c r="BE208" s="134">
        <f t="shared" si="24"/>
        <v>0</v>
      </c>
      <c r="BF208" s="134">
        <f t="shared" si="25"/>
        <v>0</v>
      </c>
      <c r="BG208" s="134">
        <f t="shared" si="26"/>
        <v>0</v>
      </c>
      <c r="BH208" s="134">
        <f t="shared" si="27"/>
        <v>0</v>
      </c>
      <c r="BI208" s="134">
        <f t="shared" si="28"/>
        <v>0</v>
      </c>
      <c r="BJ208" s="13" t="s">
        <v>78</v>
      </c>
      <c r="BK208" s="134">
        <f t="shared" si="29"/>
        <v>0</v>
      </c>
      <c r="BL208" s="13" t="s">
        <v>132</v>
      </c>
      <c r="BM208" s="133" t="s">
        <v>361</v>
      </c>
    </row>
    <row r="209" spans="2:65" s="1" customFormat="1" ht="24.2" customHeight="1" x14ac:dyDescent="0.2">
      <c r="B209" s="121"/>
      <c r="C209" s="122" t="s">
        <v>362</v>
      </c>
      <c r="D209" s="122" t="s">
        <v>128</v>
      </c>
      <c r="E209" s="123" t="s">
        <v>363</v>
      </c>
      <c r="F209" s="124" t="s">
        <v>364</v>
      </c>
      <c r="G209" s="125" t="s">
        <v>145</v>
      </c>
      <c r="H209" s="126">
        <v>82</v>
      </c>
      <c r="I209" s="127"/>
      <c r="J209" s="127">
        <f t="shared" si="20"/>
        <v>0</v>
      </c>
      <c r="K209" s="128"/>
      <c r="L209" s="25"/>
      <c r="M209" s="129" t="s">
        <v>1</v>
      </c>
      <c r="N209" s="130" t="s">
        <v>35</v>
      </c>
      <c r="O209" s="131">
        <v>0</v>
      </c>
      <c r="P209" s="131">
        <f t="shared" si="21"/>
        <v>0</v>
      </c>
      <c r="Q209" s="131">
        <v>2.0000000000000001E-4</v>
      </c>
      <c r="R209" s="131">
        <f t="shared" si="22"/>
        <v>1.6400000000000001E-2</v>
      </c>
      <c r="S209" s="131">
        <v>0</v>
      </c>
      <c r="T209" s="132">
        <f t="shared" si="23"/>
        <v>0</v>
      </c>
      <c r="AR209" s="133" t="s">
        <v>132</v>
      </c>
      <c r="AT209" s="133" t="s">
        <v>128</v>
      </c>
      <c r="AU209" s="133" t="s">
        <v>80</v>
      </c>
      <c r="AY209" s="13" t="s">
        <v>125</v>
      </c>
      <c r="BE209" s="134">
        <f t="shared" si="24"/>
        <v>0</v>
      </c>
      <c r="BF209" s="134">
        <f t="shared" si="25"/>
        <v>0</v>
      </c>
      <c r="BG209" s="134">
        <f t="shared" si="26"/>
        <v>0</v>
      </c>
      <c r="BH209" s="134">
        <f t="shared" si="27"/>
        <v>0</v>
      </c>
      <c r="BI209" s="134">
        <f t="shared" si="28"/>
        <v>0</v>
      </c>
      <c r="BJ209" s="13" t="s">
        <v>78</v>
      </c>
      <c r="BK209" s="134">
        <f t="shared" si="29"/>
        <v>0</v>
      </c>
      <c r="BL209" s="13" t="s">
        <v>132</v>
      </c>
      <c r="BM209" s="133" t="s">
        <v>365</v>
      </c>
    </row>
    <row r="210" spans="2:65" s="1" customFormat="1" ht="21.75" customHeight="1" x14ac:dyDescent="0.2">
      <c r="B210" s="121"/>
      <c r="C210" s="135" t="s">
        <v>278</v>
      </c>
      <c r="D210" s="135" t="s">
        <v>263</v>
      </c>
      <c r="E210" s="136" t="s">
        <v>366</v>
      </c>
      <c r="F210" s="137" t="s">
        <v>367</v>
      </c>
      <c r="G210" s="138" t="s">
        <v>131</v>
      </c>
      <c r="H210" s="139">
        <v>38.25</v>
      </c>
      <c r="I210" s="140"/>
      <c r="J210" s="140">
        <f t="shared" si="20"/>
        <v>0</v>
      </c>
      <c r="K210" s="141"/>
      <c r="L210" s="142"/>
      <c r="M210" s="143" t="s">
        <v>1</v>
      </c>
      <c r="N210" s="144" t="s">
        <v>35</v>
      </c>
      <c r="O210" s="131">
        <v>0</v>
      </c>
      <c r="P210" s="131">
        <f t="shared" si="21"/>
        <v>0</v>
      </c>
      <c r="Q210" s="131">
        <v>0</v>
      </c>
      <c r="R210" s="131">
        <f t="shared" si="22"/>
        <v>0</v>
      </c>
      <c r="S210" s="131">
        <v>0</v>
      </c>
      <c r="T210" s="132">
        <f t="shared" si="23"/>
        <v>0</v>
      </c>
      <c r="AR210" s="133" t="s">
        <v>156</v>
      </c>
      <c r="AT210" s="133" t="s">
        <v>263</v>
      </c>
      <c r="AU210" s="133" t="s">
        <v>80</v>
      </c>
      <c r="AY210" s="13" t="s">
        <v>125</v>
      </c>
      <c r="BE210" s="134">
        <f t="shared" si="24"/>
        <v>0</v>
      </c>
      <c r="BF210" s="134">
        <f t="shared" si="25"/>
        <v>0</v>
      </c>
      <c r="BG210" s="134">
        <f t="shared" si="26"/>
        <v>0</v>
      </c>
      <c r="BH210" s="134">
        <f t="shared" si="27"/>
        <v>0</v>
      </c>
      <c r="BI210" s="134">
        <f t="shared" si="28"/>
        <v>0</v>
      </c>
      <c r="BJ210" s="13" t="s">
        <v>78</v>
      </c>
      <c r="BK210" s="134">
        <f t="shared" si="29"/>
        <v>0</v>
      </c>
      <c r="BL210" s="13" t="s">
        <v>132</v>
      </c>
      <c r="BM210" s="133" t="s">
        <v>368</v>
      </c>
    </row>
    <row r="211" spans="2:65" s="1" customFormat="1" ht="33" customHeight="1" x14ac:dyDescent="0.2">
      <c r="B211" s="121"/>
      <c r="C211" s="122" t="s">
        <v>369</v>
      </c>
      <c r="D211" s="122" t="s">
        <v>128</v>
      </c>
      <c r="E211" s="123" t="s">
        <v>370</v>
      </c>
      <c r="F211" s="124" t="s">
        <v>357</v>
      </c>
      <c r="G211" s="125" t="s">
        <v>131</v>
      </c>
      <c r="H211" s="126">
        <v>38.25</v>
      </c>
      <c r="I211" s="127"/>
      <c r="J211" s="127">
        <f t="shared" si="20"/>
        <v>0</v>
      </c>
      <c r="K211" s="128"/>
      <c r="L211" s="25"/>
      <c r="M211" s="129" t="s">
        <v>1</v>
      </c>
      <c r="N211" s="130" t="s">
        <v>35</v>
      </c>
      <c r="O211" s="131">
        <v>0</v>
      </c>
      <c r="P211" s="131">
        <f t="shared" si="21"/>
        <v>0</v>
      </c>
      <c r="Q211" s="131">
        <v>0</v>
      </c>
      <c r="R211" s="131">
        <f t="shared" si="22"/>
        <v>0</v>
      </c>
      <c r="S211" s="131">
        <v>0</v>
      </c>
      <c r="T211" s="132">
        <f t="shared" si="23"/>
        <v>0</v>
      </c>
      <c r="AR211" s="133" t="s">
        <v>132</v>
      </c>
      <c r="AT211" s="133" t="s">
        <v>128</v>
      </c>
      <c r="AU211" s="133" t="s">
        <v>80</v>
      </c>
      <c r="AY211" s="13" t="s">
        <v>125</v>
      </c>
      <c r="BE211" s="134">
        <f t="shared" si="24"/>
        <v>0</v>
      </c>
      <c r="BF211" s="134">
        <f t="shared" si="25"/>
        <v>0</v>
      </c>
      <c r="BG211" s="134">
        <f t="shared" si="26"/>
        <v>0</v>
      </c>
      <c r="BH211" s="134">
        <f t="shared" si="27"/>
        <v>0</v>
      </c>
      <c r="BI211" s="134">
        <f t="shared" si="28"/>
        <v>0</v>
      </c>
      <c r="BJ211" s="13" t="s">
        <v>78</v>
      </c>
      <c r="BK211" s="134">
        <f t="shared" si="29"/>
        <v>0</v>
      </c>
      <c r="BL211" s="13" t="s">
        <v>132</v>
      </c>
      <c r="BM211" s="133" t="s">
        <v>371</v>
      </c>
    </row>
    <row r="212" spans="2:65" s="1" customFormat="1" ht="16.5" customHeight="1" x14ac:dyDescent="0.2">
      <c r="B212" s="121"/>
      <c r="C212" s="135" t="s">
        <v>282</v>
      </c>
      <c r="D212" s="135" t="s">
        <v>263</v>
      </c>
      <c r="E212" s="136" t="s">
        <v>372</v>
      </c>
      <c r="F212" s="137" t="s">
        <v>373</v>
      </c>
      <c r="G212" s="138" t="s">
        <v>145</v>
      </c>
      <c r="H212" s="139">
        <v>82</v>
      </c>
      <c r="I212" s="140"/>
      <c r="J212" s="140">
        <f t="shared" si="20"/>
        <v>0</v>
      </c>
      <c r="K212" s="141"/>
      <c r="L212" s="142"/>
      <c r="M212" s="143" t="s">
        <v>1</v>
      </c>
      <c r="N212" s="144" t="s">
        <v>35</v>
      </c>
      <c r="O212" s="131">
        <v>0</v>
      </c>
      <c r="P212" s="131">
        <f t="shared" si="21"/>
        <v>0</v>
      </c>
      <c r="Q212" s="131">
        <v>1.2E-4</v>
      </c>
      <c r="R212" s="131">
        <f t="shared" si="22"/>
        <v>9.8399999999999998E-3</v>
      </c>
      <c r="S212" s="131">
        <v>0</v>
      </c>
      <c r="T212" s="132">
        <f t="shared" si="23"/>
        <v>0</v>
      </c>
      <c r="AR212" s="133" t="s">
        <v>156</v>
      </c>
      <c r="AT212" s="133" t="s">
        <v>263</v>
      </c>
      <c r="AU212" s="133" t="s">
        <v>80</v>
      </c>
      <c r="AY212" s="13" t="s">
        <v>125</v>
      </c>
      <c r="BE212" s="134">
        <f t="shared" si="24"/>
        <v>0</v>
      </c>
      <c r="BF212" s="134">
        <f t="shared" si="25"/>
        <v>0</v>
      </c>
      <c r="BG212" s="134">
        <f t="shared" si="26"/>
        <v>0</v>
      </c>
      <c r="BH212" s="134">
        <f t="shared" si="27"/>
        <v>0</v>
      </c>
      <c r="BI212" s="134">
        <f t="shared" si="28"/>
        <v>0</v>
      </c>
      <c r="BJ212" s="13" t="s">
        <v>78</v>
      </c>
      <c r="BK212" s="134">
        <f t="shared" si="29"/>
        <v>0</v>
      </c>
      <c r="BL212" s="13" t="s">
        <v>132</v>
      </c>
      <c r="BM212" s="133" t="s">
        <v>374</v>
      </c>
    </row>
    <row r="213" spans="2:65" s="1" customFormat="1" ht="23.1" customHeight="1" x14ac:dyDescent="0.2">
      <c r="B213" s="121"/>
      <c r="C213" s="122">
        <v>61</v>
      </c>
      <c r="D213" s="122" t="s">
        <v>128</v>
      </c>
      <c r="E213" s="123" t="s">
        <v>445</v>
      </c>
      <c r="F213" s="124" t="s">
        <v>444</v>
      </c>
      <c r="G213" s="125" t="s">
        <v>131</v>
      </c>
      <c r="H213" s="126">
        <v>78</v>
      </c>
      <c r="I213" s="127"/>
      <c r="J213" s="127">
        <f t="shared" si="20"/>
        <v>0</v>
      </c>
      <c r="K213" s="128"/>
      <c r="L213" s="25"/>
      <c r="M213" s="129" t="s">
        <v>1</v>
      </c>
      <c r="N213" s="130" t="s">
        <v>35</v>
      </c>
      <c r="O213" s="131">
        <v>0</v>
      </c>
      <c r="P213" s="131">
        <f t="shared" si="21"/>
        <v>0</v>
      </c>
      <c r="Q213" s="131">
        <v>0</v>
      </c>
      <c r="R213" s="131">
        <f t="shared" si="22"/>
        <v>0</v>
      </c>
      <c r="S213" s="131">
        <v>0</v>
      </c>
      <c r="T213" s="132">
        <f t="shared" si="23"/>
        <v>0</v>
      </c>
      <c r="AR213" s="133" t="s">
        <v>132</v>
      </c>
      <c r="AT213" s="133" t="s">
        <v>128</v>
      </c>
      <c r="AU213" s="133" t="s">
        <v>80</v>
      </c>
      <c r="AY213" s="13" t="s">
        <v>125</v>
      </c>
      <c r="BE213" s="134">
        <f t="shared" si="24"/>
        <v>0</v>
      </c>
      <c r="BF213" s="134">
        <f t="shared" si="25"/>
        <v>0</v>
      </c>
      <c r="BG213" s="134">
        <f t="shared" si="26"/>
        <v>0</v>
      </c>
      <c r="BH213" s="134">
        <f t="shared" si="27"/>
        <v>0</v>
      </c>
      <c r="BI213" s="134">
        <f t="shared" si="28"/>
        <v>0</v>
      </c>
      <c r="BJ213" s="13" t="s">
        <v>78</v>
      </c>
      <c r="BK213" s="134">
        <f t="shared" si="29"/>
        <v>0</v>
      </c>
      <c r="BL213" s="13" t="s">
        <v>132</v>
      </c>
      <c r="BM213" s="133" t="s">
        <v>375</v>
      </c>
    </row>
    <row r="214" spans="2:65" s="1" customFormat="1" ht="16.5" customHeight="1" x14ac:dyDescent="0.2">
      <c r="B214" s="121"/>
      <c r="C214" s="135"/>
      <c r="D214" s="135"/>
      <c r="E214" s="136"/>
      <c r="F214" s="137"/>
      <c r="G214" s="138"/>
      <c r="H214" s="139"/>
      <c r="I214" s="140"/>
      <c r="J214" s="140"/>
      <c r="K214" s="141"/>
      <c r="L214" s="142"/>
      <c r="M214" s="143" t="s">
        <v>1</v>
      </c>
      <c r="N214" s="144" t="s">
        <v>35</v>
      </c>
      <c r="O214" s="131">
        <v>0</v>
      </c>
      <c r="P214" s="131">
        <f t="shared" si="21"/>
        <v>0</v>
      </c>
      <c r="Q214" s="131">
        <v>0</v>
      </c>
      <c r="R214" s="131">
        <f t="shared" si="22"/>
        <v>0</v>
      </c>
      <c r="S214" s="131">
        <v>0</v>
      </c>
      <c r="T214" s="132">
        <f t="shared" si="23"/>
        <v>0</v>
      </c>
      <c r="AR214" s="133" t="s">
        <v>156</v>
      </c>
      <c r="AT214" s="133" t="s">
        <v>263</v>
      </c>
      <c r="AU214" s="133" t="s">
        <v>80</v>
      </c>
      <c r="AY214" s="13" t="s">
        <v>125</v>
      </c>
      <c r="BE214" s="134">
        <f t="shared" si="24"/>
        <v>0</v>
      </c>
      <c r="BF214" s="134">
        <f t="shared" si="25"/>
        <v>0</v>
      </c>
      <c r="BG214" s="134">
        <f t="shared" si="26"/>
        <v>0</v>
      </c>
      <c r="BH214" s="134">
        <f t="shared" si="27"/>
        <v>0</v>
      </c>
      <c r="BI214" s="134">
        <f t="shared" si="28"/>
        <v>0</v>
      </c>
      <c r="BJ214" s="13" t="s">
        <v>78</v>
      </c>
      <c r="BK214" s="134">
        <f t="shared" si="29"/>
        <v>0</v>
      </c>
      <c r="BL214" s="13" t="s">
        <v>132</v>
      </c>
      <c r="BM214" s="133" t="s">
        <v>376</v>
      </c>
    </row>
    <row r="215" spans="2:65" s="1" customFormat="1" ht="24.2" customHeight="1" x14ac:dyDescent="0.2">
      <c r="B215" s="121"/>
      <c r="C215" s="122" t="s">
        <v>377</v>
      </c>
      <c r="D215" s="122" t="s">
        <v>128</v>
      </c>
      <c r="E215" s="123" t="s">
        <v>378</v>
      </c>
      <c r="F215" s="124" t="s">
        <v>379</v>
      </c>
      <c r="G215" s="125" t="s">
        <v>229</v>
      </c>
      <c r="H215" s="126">
        <v>2786</v>
      </c>
      <c r="I215" s="127"/>
      <c r="J215" s="127">
        <f t="shared" si="20"/>
        <v>0</v>
      </c>
      <c r="K215" s="128"/>
      <c r="L215" s="25"/>
      <c r="M215" s="129" t="s">
        <v>1</v>
      </c>
      <c r="N215" s="130" t="s">
        <v>35</v>
      </c>
      <c r="O215" s="131">
        <v>0</v>
      </c>
      <c r="P215" s="131">
        <f t="shared" si="21"/>
        <v>0</v>
      </c>
      <c r="Q215" s="131">
        <v>0</v>
      </c>
      <c r="R215" s="131">
        <f t="shared" si="22"/>
        <v>0</v>
      </c>
      <c r="S215" s="131">
        <v>0</v>
      </c>
      <c r="T215" s="132">
        <f t="shared" si="23"/>
        <v>0</v>
      </c>
      <c r="AR215" s="133" t="s">
        <v>191</v>
      </c>
      <c r="AT215" s="133" t="s">
        <v>128</v>
      </c>
      <c r="AU215" s="133" t="s">
        <v>80</v>
      </c>
      <c r="AY215" s="13" t="s">
        <v>125</v>
      </c>
      <c r="BE215" s="134">
        <f t="shared" si="24"/>
        <v>0</v>
      </c>
      <c r="BF215" s="134">
        <f t="shared" si="25"/>
        <v>0</v>
      </c>
      <c r="BG215" s="134">
        <f t="shared" si="26"/>
        <v>0</v>
      </c>
      <c r="BH215" s="134">
        <f t="shared" si="27"/>
        <v>0</v>
      </c>
      <c r="BI215" s="134">
        <f t="shared" si="28"/>
        <v>0</v>
      </c>
      <c r="BJ215" s="13" t="s">
        <v>78</v>
      </c>
      <c r="BK215" s="134">
        <f t="shared" si="29"/>
        <v>0</v>
      </c>
      <c r="BL215" s="13" t="s">
        <v>191</v>
      </c>
      <c r="BM215" s="133" t="s">
        <v>380</v>
      </c>
    </row>
    <row r="216" spans="2:65" s="1" customFormat="1" ht="33" customHeight="1" x14ac:dyDescent="0.2">
      <c r="B216" s="121"/>
      <c r="C216" s="122" t="s">
        <v>381</v>
      </c>
      <c r="D216" s="122" t="s">
        <v>128</v>
      </c>
      <c r="E216" s="123" t="s">
        <v>382</v>
      </c>
      <c r="F216" s="124" t="s">
        <v>383</v>
      </c>
      <c r="G216" s="125" t="s">
        <v>229</v>
      </c>
      <c r="H216" s="126">
        <v>2786</v>
      </c>
      <c r="I216" s="127"/>
      <c r="J216" s="127">
        <f t="shared" si="20"/>
        <v>0</v>
      </c>
      <c r="K216" s="128"/>
      <c r="L216" s="25"/>
      <c r="M216" s="129" t="s">
        <v>1</v>
      </c>
      <c r="N216" s="130" t="s">
        <v>35</v>
      </c>
      <c r="O216" s="131">
        <v>0</v>
      </c>
      <c r="P216" s="131">
        <f t="shared" si="21"/>
        <v>0</v>
      </c>
      <c r="Q216" s="131">
        <v>0</v>
      </c>
      <c r="R216" s="131">
        <f t="shared" si="22"/>
        <v>0</v>
      </c>
      <c r="S216" s="131">
        <v>0</v>
      </c>
      <c r="T216" s="132">
        <f t="shared" si="23"/>
        <v>0</v>
      </c>
      <c r="AR216" s="133" t="s">
        <v>191</v>
      </c>
      <c r="AT216" s="133" t="s">
        <v>128</v>
      </c>
      <c r="AU216" s="133" t="s">
        <v>80</v>
      </c>
      <c r="AY216" s="13" t="s">
        <v>125</v>
      </c>
      <c r="BE216" s="134">
        <f t="shared" si="24"/>
        <v>0</v>
      </c>
      <c r="BF216" s="134">
        <f t="shared" si="25"/>
        <v>0</v>
      </c>
      <c r="BG216" s="134">
        <f t="shared" si="26"/>
        <v>0</v>
      </c>
      <c r="BH216" s="134">
        <f t="shared" si="27"/>
        <v>0</v>
      </c>
      <c r="BI216" s="134">
        <f t="shared" si="28"/>
        <v>0</v>
      </c>
      <c r="BJ216" s="13" t="s">
        <v>78</v>
      </c>
      <c r="BK216" s="134">
        <f t="shared" si="29"/>
        <v>0</v>
      </c>
      <c r="BL216" s="13" t="s">
        <v>191</v>
      </c>
      <c r="BM216" s="133" t="s">
        <v>384</v>
      </c>
    </row>
    <row r="217" spans="2:65" s="11" customFormat="1" ht="22.7" customHeight="1" x14ac:dyDescent="0.2">
      <c r="B217" s="110"/>
      <c r="D217" s="111" t="s">
        <v>69</v>
      </c>
      <c r="E217" s="119" t="s">
        <v>385</v>
      </c>
      <c r="F217" s="119" t="s">
        <v>386</v>
      </c>
      <c r="J217" s="120">
        <f>BK217</f>
        <v>0</v>
      </c>
      <c r="L217" s="110"/>
      <c r="M217" s="114"/>
      <c r="P217" s="115">
        <f>SUM(P218:P222)</f>
        <v>0</v>
      </c>
      <c r="R217" s="115">
        <f>SUM(R218:R222)</f>
        <v>6.4800000000000005E-3</v>
      </c>
      <c r="T217" s="116">
        <f>SUM(T218:T222)</f>
        <v>0</v>
      </c>
      <c r="AR217" s="111" t="s">
        <v>80</v>
      </c>
      <c r="AT217" s="117" t="s">
        <v>69</v>
      </c>
      <c r="AU217" s="117" t="s">
        <v>78</v>
      </c>
      <c r="AY217" s="111" t="s">
        <v>125</v>
      </c>
      <c r="BK217" s="118">
        <f>SUM(BK218:BK222)</f>
        <v>0</v>
      </c>
    </row>
    <row r="218" spans="2:65" s="1" customFormat="1" ht="24.2" customHeight="1" x14ac:dyDescent="0.2">
      <c r="B218" s="121"/>
      <c r="C218" s="122" t="s">
        <v>387</v>
      </c>
      <c r="D218" s="122" t="s">
        <v>128</v>
      </c>
      <c r="E218" s="123" t="s">
        <v>388</v>
      </c>
      <c r="F218" s="124" t="s">
        <v>389</v>
      </c>
      <c r="G218" s="125" t="s">
        <v>131</v>
      </c>
      <c r="H218" s="126">
        <v>14.4</v>
      </c>
      <c r="I218" s="127"/>
      <c r="J218" s="127">
        <f>ROUND(I218*H218,2)</f>
        <v>0</v>
      </c>
      <c r="K218" s="128"/>
      <c r="L218" s="25"/>
      <c r="M218" s="129" t="s">
        <v>1</v>
      </c>
      <c r="N218" s="130" t="s">
        <v>35</v>
      </c>
      <c r="O218" s="131">
        <v>0</v>
      </c>
      <c r="P218" s="131">
        <f>O218*H218</f>
        <v>0</v>
      </c>
      <c r="Q218" s="131">
        <v>6.9999999999999994E-5</v>
      </c>
      <c r="R218" s="131">
        <f>Q218*H218</f>
        <v>1.008E-3</v>
      </c>
      <c r="S218" s="131">
        <v>0</v>
      </c>
      <c r="T218" s="132">
        <f>S218*H218</f>
        <v>0</v>
      </c>
      <c r="AR218" s="133" t="s">
        <v>191</v>
      </c>
      <c r="AT218" s="133" t="s">
        <v>128</v>
      </c>
      <c r="AU218" s="133" t="s">
        <v>80</v>
      </c>
      <c r="AY218" s="13" t="s">
        <v>125</v>
      </c>
      <c r="BE218" s="134">
        <f>IF(N218="základní",J218,0)</f>
        <v>0</v>
      </c>
      <c r="BF218" s="134">
        <f>IF(N218="snížená",J218,0)</f>
        <v>0</v>
      </c>
      <c r="BG218" s="134">
        <f>IF(N218="zákl. přenesená",J218,0)</f>
        <v>0</v>
      </c>
      <c r="BH218" s="134">
        <f>IF(N218="sníž. přenesená",J218,0)</f>
        <v>0</v>
      </c>
      <c r="BI218" s="134">
        <f>IF(N218="nulová",J218,0)</f>
        <v>0</v>
      </c>
      <c r="BJ218" s="13" t="s">
        <v>78</v>
      </c>
      <c r="BK218" s="134">
        <f>ROUND(I218*H218,2)</f>
        <v>0</v>
      </c>
      <c r="BL218" s="13" t="s">
        <v>191</v>
      </c>
      <c r="BM218" s="133" t="s">
        <v>390</v>
      </c>
    </row>
    <row r="219" spans="2:65" s="1" customFormat="1" ht="24.2" customHeight="1" x14ac:dyDescent="0.2">
      <c r="B219" s="121"/>
      <c r="C219" s="122" t="s">
        <v>391</v>
      </c>
      <c r="D219" s="122" t="s">
        <v>128</v>
      </c>
      <c r="E219" s="123" t="s">
        <v>392</v>
      </c>
      <c r="F219" s="124" t="s">
        <v>393</v>
      </c>
      <c r="G219" s="125" t="s">
        <v>131</v>
      </c>
      <c r="H219" s="126">
        <v>14.4</v>
      </c>
      <c r="I219" s="127"/>
      <c r="J219" s="127">
        <f>ROUND(I219*H219,2)</f>
        <v>0</v>
      </c>
      <c r="K219" s="128"/>
      <c r="L219" s="25"/>
      <c r="M219" s="129" t="s">
        <v>1</v>
      </c>
      <c r="N219" s="130" t="s">
        <v>35</v>
      </c>
      <c r="O219" s="131">
        <v>0</v>
      </c>
      <c r="P219" s="131">
        <f>O219*H219</f>
        <v>0</v>
      </c>
      <c r="Q219" s="131">
        <v>0</v>
      </c>
      <c r="R219" s="131">
        <f>Q219*H219</f>
        <v>0</v>
      </c>
      <c r="S219" s="131">
        <v>0</v>
      </c>
      <c r="T219" s="132">
        <f>S219*H219</f>
        <v>0</v>
      </c>
      <c r="AR219" s="133" t="s">
        <v>132</v>
      </c>
      <c r="AT219" s="133" t="s">
        <v>128</v>
      </c>
      <c r="AU219" s="133" t="s">
        <v>80</v>
      </c>
      <c r="AY219" s="13" t="s">
        <v>125</v>
      </c>
      <c r="BE219" s="134">
        <f>IF(N219="základní",J219,0)</f>
        <v>0</v>
      </c>
      <c r="BF219" s="134">
        <f>IF(N219="snížená",J219,0)</f>
        <v>0</v>
      </c>
      <c r="BG219" s="134">
        <f>IF(N219="zákl. přenesená",J219,0)</f>
        <v>0</v>
      </c>
      <c r="BH219" s="134">
        <f>IF(N219="sníž. přenesená",J219,0)</f>
        <v>0</v>
      </c>
      <c r="BI219" s="134">
        <f>IF(N219="nulová",J219,0)</f>
        <v>0</v>
      </c>
      <c r="BJ219" s="13" t="s">
        <v>78</v>
      </c>
      <c r="BK219" s="134">
        <f>ROUND(I219*H219,2)</f>
        <v>0</v>
      </c>
      <c r="BL219" s="13" t="s">
        <v>132</v>
      </c>
      <c r="BM219" s="133" t="s">
        <v>394</v>
      </c>
    </row>
    <row r="220" spans="2:65" s="1" customFormat="1" ht="24.2" customHeight="1" x14ac:dyDescent="0.2">
      <c r="B220" s="121"/>
      <c r="C220" s="122" t="s">
        <v>395</v>
      </c>
      <c r="D220" s="122" t="s">
        <v>128</v>
      </c>
      <c r="E220" s="123" t="s">
        <v>396</v>
      </c>
      <c r="F220" s="124" t="s">
        <v>397</v>
      </c>
      <c r="G220" s="125" t="s">
        <v>131</v>
      </c>
      <c r="H220" s="126">
        <v>14.4</v>
      </c>
      <c r="I220" s="127"/>
      <c r="J220" s="127">
        <f>ROUND(I220*H220,2)</f>
        <v>0</v>
      </c>
      <c r="K220" s="128"/>
      <c r="L220" s="25"/>
      <c r="M220" s="129" t="s">
        <v>1</v>
      </c>
      <c r="N220" s="130" t="s">
        <v>35</v>
      </c>
      <c r="O220" s="131">
        <v>0</v>
      </c>
      <c r="P220" s="131">
        <f>O220*H220</f>
        <v>0</v>
      </c>
      <c r="Q220" s="131">
        <v>1.3999999999999999E-4</v>
      </c>
      <c r="R220" s="131">
        <f>Q220*H220</f>
        <v>2.016E-3</v>
      </c>
      <c r="S220" s="131">
        <v>0</v>
      </c>
      <c r="T220" s="132">
        <f>S220*H220</f>
        <v>0</v>
      </c>
      <c r="AR220" s="133" t="s">
        <v>132</v>
      </c>
      <c r="AT220" s="133" t="s">
        <v>128</v>
      </c>
      <c r="AU220" s="133" t="s">
        <v>80</v>
      </c>
      <c r="AY220" s="13" t="s">
        <v>125</v>
      </c>
      <c r="BE220" s="134">
        <f>IF(N220="základní",J220,0)</f>
        <v>0</v>
      </c>
      <c r="BF220" s="134">
        <f>IF(N220="snížená",J220,0)</f>
        <v>0</v>
      </c>
      <c r="BG220" s="134">
        <f>IF(N220="zákl. přenesená",J220,0)</f>
        <v>0</v>
      </c>
      <c r="BH220" s="134">
        <f>IF(N220="sníž. přenesená",J220,0)</f>
        <v>0</v>
      </c>
      <c r="BI220" s="134">
        <f>IF(N220="nulová",J220,0)</f>
        <v>0</v>
      </c>
      <c r="BJ220" s="13" t="s">
        <v>78</v>
      </c>
      <c r="BK220" s="134">
        <f>ROUND(I220*H220,2)</f>
        <v>0</v>
      </c>
      <c r="BL220" s="13" t="s">
        <v>132</v>
      </c>
      <c r="BM220" s="133" t="s">
        <v>398</v>
      </c>
    </row>
    <row r="221" spans="2:65" s="1" customFormat="1" ht="24.2" customHeight="1" x14ac:dyDescent="0.2">
      <c r="B221" s="121"/>
      <c r="C221" s="122" t="s">
        <v>399</v>
      </c>
      <c r="D221" s="122" t="s">
        <v>128</v>
      </c>
      <c r="E221" s="123" t="s">
        <v>400</v>
      </c>
      <c r="F221" s="124" t="s">
        <v>401</v>
      </c>
      <c r="G221" s="125" t="s">
        <v>131</v>
      </c>
      <c r="H221" s="126">
        <v>14.4</v>
      </c>
      <c r="I221" s="127"/>
      <c r="J221" s="127">
        <f>ROUND(I221*H221,2)</f>
        <v>0</v>
      </c>
      <c r="K221" s="128"/>
      <c r="L221" s="25"/>
      <c r="M221" s="129" t="s">
        <v>1</v>
      </c>
      <c r="N221" s="130" t="s">
        <v>35</v>
      </c>
      <c r="O221" s="131">
        <v>0</v>
      </c>
      <c r="P221" s="131">
        <f>O221*H221</f>
        <v>0</v>
      </c>
      <c r="Q221" s="131">
        <v>1.2E-4</v>
      </c>
      <c r="R221" s="131">
        <f>Q221*H221</f>
        <v>1.7280000000000002E-3</v>
      </c>
      <c r="S221" s="131">
        <v>0</v>
      </c>
      <c r="T221" s="132">
        <f>S221*H221</f>
        <v>0</v>
      </c>
      <c r="AR221" s="133" t="s">
        <v>132</v>
      </c>
      <c r="AT221" s="133" t="s">
        <v>128</v>
      </c>
      <c r="AU221" s="133" t="s">
        <v>80</v>
      </c>
      <c r="AY221" s="13" t="s">
        <v>125</v>
      </c>
      <c r="BE221" s="134">
        <f>IF(N221="základní",J221,0)</f>
        <v>0</v>
      </c>
      <c r="BF221" s="134">
        <f>IF(N221="snížená",J221,0)</f>
        <v>0</v>
      </c>
      <c r="BG221" s="134">
        <f>IF(N221="zákl. přenesená",J221,0)</f>
        <v>0</v>
      </c>
      <c r="BH221" s="134">
        <f>IF(N221="sníž. přenesená",J221,0)</f>
        <v>0</v>
      </c>
      <c r="BI221" s="134">
        <f>IF(N221="nulová",J221,0)</f>
        <v>0</v>
      </c>
      <c r="BJ221" s="13" t="s">
        <v>78</v>
      </c>
      <c r="BK221" s="134">
        <f>ROUND(I221*H221,2)</f>
        <v>0</v>
      </c>
      <c r="BL221" s="13" t="s">
        <v>132</v>
      </c>
      <c r="BM221" s="133" t="s">
        <v>402</v>
      </c>
    </row>
    <row r="222" spans="2:65" s="1" customFormat="1" ht="24.2" customHeight="1" x14ac:dyDescent="0.2">
      <c r="B222" s="121"/>
      <c r="C222" s="122" t="s">
        <v>403</v>
      </c>
      <c r="D222" s="122" t="s">
        <v>128</v>
      </c>
      <c r="E222" s="123" t="s">
        <v>404</v>
      </c>
      <c r="F222" s="124" t="s">
        <v>405</v>
      </c>
      <c r="G222" s="125" t="s">
        <v>131</v>
      </c>
      <c r="H222" s="126">
        <v>14.4</v>
      </c>
      <c r="I222" s="127"/>
      <c r="J222" s="127">
        <f>ROUND(I222*H222,2)</f>
        <v>0</v>
      </c>
      <c r="K222" s="128"/>
      <c r="L222" s="25"/>
      <c r="M222" s="129" t="s">
        <v>1</v>
      </c>
      <c r="N222" s="130" t="s">
        <v>35</v>
      </c>
      <c r="O222" s="131">
        <v>0</v>
      </c>
      <c r="P222" s="131">
        <f>O222*H222</f>
        <v>0</v>
      </c>
      <c r="Q222" s="131">
        <v>1.2E-4</v>
      </c>
      <c r="R222" s="131">
        <f>Q222*H222</f>
        <v>1.7280000000000002E-3</v>
      </c>
      <c r="S222" s="131">
        <v>0</v>
      </c>
      <c r="T222" s="132">
        <f>S222*H222</f>
        <v>0</v>
      </c>
      <c r="AR222" s="133" t="s">
        <v>132</v>
      </c>
      <c r="AT222" s="133" t="s">
        <v>128</v>
      </c>
      <c r="AU222" s="133" t="s">
        <v>80</v>
      </c>
      <c r="AY222" s="13" t="s">
        <v>125</v>
      </c>
      <c r="BE222" s="134">
        <f>IF(N222="základní",J222,0)</f>
        <v>0</v>
      </c>
      <c r="BF222" s="134">
        <f>IF(N222="snížená",J222,0)</f>
        <v>0</v>
      </c>
      <c r="BG222" s="134">
        <f>IF(N222="zákl. přenesená",J222,0)</f>
        <v>0</v>
      </c>
      <c r="BH222" s="134">
        <f>IF(N222="sníž. přenesená",J222,0)</f>
        <v>0</v>
      </c>
      <c r="BI222" s="134">
        <f>IF(N222="nulová",J222,0)</f>
        <v>0</v>
      </c>
      <c r="BJ222" s="13" t="s">
        <v>78</v>
      </c>
      <c r="BK222" s="134">
        <f>ROUND(I222*H222,2)</f>
        <v>0</v>
      </c>
      <c r="BL222" s="13" t="s">
        <v>132</v>
      </c>
      <c r="BM222" s="133" t="s">
        <v>406</v>
      </c>
    </row>
    <row r="223" spans="2:65" s="11" customFormat="1" ht="22.7" customHeight="1" x14ac:dyDescent="0.2">
      <c r="B223" s="110"/>
      <c r="D223" s="111" t="s">
        <v>69</v>
      </c>
      <c r="E223" s="119" t="s">
        <v>407</v>
      </c>
      <c r="F223" s="119" t="s">
        <v>408</v>
      </c>
      <c r="J223" s="120">
        <f>BK223</f>
        <v>0</v>
      </c>
      <c r="L223" s="110"/>
      <c r="M223" s="114"/>
      <c r="P223" s="115">
        <f>SUM(P224:P228)</f>
        <v>0</v>
      </c>
      <c r="R223" s="115">
        <f>SUM(R224:R228)</f>
        <v>0.67399700000000007</v>
      </c>
      <c r="T223" s="116">
        <f>SUM(T224:T228)</f>
        <v>0.1547675</v>
      </c>
      <c r="AR223" s="111" t="s">
        <v>80</v>
      </c>
      <c r="AT223" s="117" t="s">
        <v>69</v>
      </c>
      <c r="AU223" s="117" t="s">
        <v>78</v>
      </c>
      <c r="AY223" s="111" t="s">
        <v>125</v>
      </c>
      <c r="BK223" s="118">
        <f>SUM(BK224:BK228)</f>
        <v>0</v>
      </c>
    </row>
    <row r="224" spans="2:65" s="1" customFormat="1" ht="16.5" customHeight="1" x14ac:dyDescent="0.2">
      <c r="B224" s="121"/>
      <c r="C224" s="122" t="s">
        <v>409</v>
      </c>
      <c r="D224" s="122" t="s">
        <v>128</v>
      </c>
      <c r="E224" s="123" t="s">
        <v>410</v>
      </c>
      <c r="F224" s="124" t="s">
        <v>411</v>
      </c>
      <c r="G224" s="125" t="s">
        <v>131</v>
      </c>
      <c r="H224" s="126">
        <v>303.85000000000002</v>
      </c>
      <c r="I224" s="127"/>
      <c r="J224" s="127">
        <f>ROUND(I224*H224,2)</f>
        <v>0</v>
      </c>
      <c r="K224" s="128"/>
      <c r="L224" s="25"/>
      <c r="M224" s="129" t="s">
        <v>1</v>
      </c>
      <c r="N224" s="130" t="s">
        <v>35</v>
      </c>
      <c r="O224" s="131">
        <v>0</v>
      </c>
      <c r="P224" s="131">
        <f>O224*H224</f>
        <v>0</v>
      </c>
      <c r="Q224" s="131">
        <v>1E-3</v>
      </c>
      <c r="R224" s="131">
        <f>Q224*H224</f>
        <v>0.30385000000000001</v>
      </c>
      <c r="S224" s="131">
        <v>3.1E-4</v>
      </c>
      <c r="T224" s="132">
        <f>S224*H224</f>
        <v>9.4193500000000013E-2</v>
      </c>
      <c r="AR224" s="133" t="s">
        <v>132</v>
      </c>
      <c r="AT224" s="133" t="s">
        <v>128</v>
      </c>
      <c r="AU224" s="133" t="s">
        <v>80</v>
      </c>
      <c r="AY224" s="13" t="s">
        <v>125</v>
      </c>
      <c r="BE224" s="134">
        <f>IF(N224="základní",J224,0)</f>
        <v>0</v>
      </c>
      <c r="BF224" s="134">
        <f>IF(N224="snížená",J224,0)</f>
        <v>0</v>
      </c>
      <c r="BG224" s="134">
        <f>IF(N224="zákl. přenesená",J224,0)</f>
        <v>0</v>
      </c>
      <c r="BH224" s="134">
        <f>IF(N224="sníž. přenesená",J224,0)</f>
        <v>0</v>
      </c>
      <c r="BI224" s="134">
        <f>IF(N224="nulová",J224,0)</f>
        <v>0</v>
      </c>
      <c r="BJ224" s="13" t="s">
        <v>78</v>
      </c>
      <c r="BK224" s="134">
        <f>ROUND(I224*H224,2)</f>
        <v>0</v>
      </c>
      <c r="BL224" s="13" t="s">
        <v>132</v>
      </c>
      <c r="BM224" s="133" t="s">
        <v>133</v>
      </c>
    </row>
    <row r="225" spans="2:65" s="1" customFormat="1" ht="24.2" customHeight="1" x14ac:dyDescent="0.2">
      <c r="B225" s="121"/>
      <c r="C225" s="122" t="s">
        <v>412</v>
      </c>
      <c r="D225" s="122" t="s">
        <v>128</v>
      </c>
      <c r="E225" s="123" t="s">
        <v>413</v>
      </c>
      <c r="F225" s="124" t="s">
        <v>414</v>
      </c>
      <c r="G225" s="125" t="s">
        <v>131</v>
      </c>
      <c r="H225" s="126">
        <v>303.85000000000002</v>
      </c>
      <c r="I225" s="127"/>
      <c r="J225" s="127">
        <f>ROUND(I225*H225,2)</f>
        <v>0</v>
      </c>
      <c r="K225" s="128"/>
      <c r="L225" s="25"/>
      <c r="M225" s="129" t="s">
        <v>1</v>
      </c>
      <c r="N225" s="130" t="s">
        <v>35</v>
      </c>
      <c r="O225" s="131">
        <v>0</v>
      </c>
      <c r="P225" s="131">
        <f>O225*H225</f>
        <v>0</v>
      </c>
      <c r="Q225" s="131">
        <v>2.5999999999999998E-4</v>
      </c>
      <c r="R225" s="131">
        <f>Q225*H225</f>
        <v>7.9001000000000002E-2</v>
      </c>
      <c r="S225" s="131">
        <v>0</v>
      </c>
      <c r="T225" s="132">
        <f>S225*H225</f>
        <v>0</v>
      </c>
      <c r="AR225" s="133" t="s">
        <v>132</v>
      </c>
      <c r="AT225" s="133" t="s">
        <v>128</v>
      </c>
      <c r="AU225" s="133" t="s">
        <v>80</v>
      </c>
      <c r="AY225" s="13" t="s">
        <v>125</v>
      </c>
      <c r="BE225" s="134">
        <f>IF(N225="základní",J225,0)</f>
        <v>0</v>
      </c>
      <c r="BF225" s="134">
        <f>IF(N225="snížená",J225,0)</f>
        <v>0</v>
      </c>
      <c r="BG225" s="134">
        <f>IF(N225="zákl. přenesená",J225,0)</f>
        <v>0</v>
      </c>
      <c r="BH225" s="134">
        <f>IF(N225="sníž. přenesená",J225,0)</f>
        <v>0</v>
      </c>
      <c r="BI225" s="134">
        <f>IF(N225="nulová",J225,0)</f>
        <v>0</v>
      </c>
      <c r="BJ225" s="13" t="s">
        <v>78</v>
      </c>
      <c r="BK225" s="134">
        <f>ROUND(I225*H225,2)</f>
        <v>0</v>
      </c>
      <c r="BL225" s="13" t="s">
        <v>132</v>
      </c>
      <c r="BM225" s="133" t="s">
        <v>156</v>
      </c>
    </row>
    <row r="226" spans="2:65" s="1" customFormat="1" ht="16.5" customHeight="1" x14ac:dyDescent="0.2">
      <c r="B226" s="121"/>
      <c r="C226" s="122" t="s">
        <v>415</v>
      </c>
      <c r="D226" s="122" t="s">
        <v>128</v>
      </c>
      <c r="E226" s="123" t="s">
        <v>410</v>
      </c>
      <c r="F226" s="124" t="s">
        <v>411</v>
      </c>
      <c r="G226" s="125" t="s">
        <v>131</v>
      </c>
      <c r="H226" s="126">
        <v>195.4</v>
      </c>
      <c r="I226" s="127"/>
      <c r="J226" s="127">
        <f>ROUND(I226*H226,2)</f>
        <v>0</v>
      </c>
      <c r="K226" s="128"/>
      <c r="L226" s="25"/>
      <c r="M226" s="129" t="s">
        <v>1</v>
      </c>
      <c r="N226" s="130" t="s">
        <v>35</v>
      </c>
      <c r="O226" s="131">
        <v>0</v>
      </c>
      <c r="P226" s="131">
        <f>O226*H226</f>
        <v>0</v>
      </c>
      <c r="Q226" s="131">
        <v>1E-3</v>
      </c>
      <c r="R226" s="131">
        <f>Q226*H226</f>
        <v>0.19540000000000002</v>
      </c>
      <c r="S226" s="131">
        <v>3.1E-4</v>
      </c>
      <c r="T226" s="132">
        <f>S226*H226</f>
        <v>6.0574000000000003E-2</v>
      </c>
      <c r="AR226" s="133" t="s">
        <v>132</v>
      </c>
      <c r="AT226" s="133" t="s">
        <v>128</v>
      </c>
      <c r="AU226" s="133" t="s">
        <v>80</v>
      </c>
      <c r="AY226" s="13" t="s">
        <v>125</v>
      </c>
      <c r="BE226" s="134">
        <f>IF(N226="základní",J226,0)</f>
        <v>0</v>
      </c>
      <c r="BF226" s="134">
        <f>IF(N226="snížená",J226,0)</f>
        <v>0</v>
      </c>
      <c r="BG226" s="134">
        <f>IF(N226="zákl. přenesená",J226,0)</f>
        <v>0</v>
      </c>
      <c r="BH226" s="134">
        <f>IF(N226="sníž. přenesená",J226,0)</f>
        <v>0</v>
      </c>
      <c r="BI226" s="134">
        <f>IF(N226="nulová",J226,0)</f>
        <v>0</v>
      </c>
      <c r="BJ226" s="13" t="s">
        <v>78</v>
      </c>
      <c r="BK226" s="134">
        <f>ROUND(I226*H226,2)</f>
        <v>0</v>
      </c>
      <c r="BL226" s="13" t="s">
        <v>132</v>
      </c>
      <c r="BM226" s="133" t="s">
        <v>416</v>
      </c>
    </row>
    <row r="227" spans="2:65" s="1" customFormat="1" ht="24.2" customHeight="1" x14ac:dyDescent="0.2">
      <c r="B227" s="121"/>
      <c r="C227" s="122" t="s">
        <v>417</v>
      </c>
      <c r="D227" s="122" t="s">
        <v>128</v>
      </c>
      <c r="E227" s="123" t="s">
        <v>418</v>
      </c>
      <c r="F227" s="124" t="s">
        <v>419</v>
      </c>
      <c r="G227" s="125" t="s">
        <v>131</v>
      </c>
      <c r="H227" s="126">
        <v>195.4</v>
      </c>
      <c r="I227" s="127"/>
      <c r="J227" s="127">
        <f>ROUND(I227*H227,2)</f>
        <v>0</v>
      </c>
      <c r="K227" s="128"/>
      <c r="L227" s="25"/>
      <c r="M227" s="129" t="s">
        <v>1</v>
      </c>
      <c r="N227" s="130" t="s">
        <v>35</v>
      </c>
      <c r="O227" s="131">
        <v>0</v>
      </c>
      <c r="P227" s="131">
        <f>O227*H227</f>
        <v>0</v>
      </c>
      <c r="Q227" s="131">
        <v>2.0000000000000001E-4</v>
      </c>
      <c r="R227" s="131">
        <f>Q227*H227</f>
        <v>3.9080000000000004E-2</v>
      </c>
      <c r="S227" s="131">
        <v>0</v>
      </c>
      <c r="T227" s="132">
        <f>S227*H227</f>
        <v>0</v>
      </c>
      <c r="AR227" s="133" t="s">
        <v>132</v>
      </c>
      <c r="AT227" s="133" t="s">
        <v>128</v>
      </c>
      <c r="AU227" s="133" t="s">
        <v>80</v>
      </c>
      <c r="AY227" s="13" t="s">
        <v>125</v>
      </c>
      <c r="BE227" s="134">
        <f>IF(N227="základní",J227,0)</f>
        <v>0</v>
      </c>
      <c r="BF227" s="134">
        <f>IF(N227="snížená",J227,0)</f>
        <v>0</v>
      </c>
      <c r="BG227" s="134">
        <f>IF(N227="zákl. přenesená",J227,0)</f>
        <v>0</v>
      </c>
      <c r="BH227" s="134">
        <f>IF(N227="sníž. přenesená",J227,0)</f>
        <v>0</v>
      </c>
      <c r="BI227" s="134">
        <f>IF(N227="nulová",J227,0)</f>
        <v>0</v>
      </c>
      <c r="BJ227" s="13" t="s">
        <v>78</v>
      </c>
      <c r="BK227" s="134">
        <f>ROUND(I227*H227,2)</f>
        <v>0</v>
      </c>
      <c r="BL227" s="13" t="s">
        <v>132</v>
      </c>
      <c r="BM227" s="133" t="s">
        <v>420</v>
      </c>
    </row>
    <row r="228" spans="2:65" s="1" customFormat="1" ht="24.2" customHeight="1" x14ac:dyDescent="0.2">
      <c r="B228" s="121"/>
      <c r="C228" s="122" t="s">
        <v>317</v>
      </c>
      <c r="D228" s="122" t="s">
        <v>128</v>
      </c>
      <c r="E228" s="123" t="s">
        <v>421</v>
      </c>
      <c r="F228" s="124" t="s">
        <v>422</v>
      </c>
      <c r="G228" s="125" t="s">
        <v>131</v>
      </c>
      <c r="H228" s="126">
        <v>195.4</v>
      </c>
      <c r="I228" s="127"/>
      <c r="J228" s="127">
        <f>ROUND(I228*H228,2)</f>
        <v>0</v>
      </c>
      <c r="K228" s="128"/>
      <c r="L228" s="25"/>
      <c r="M228" s="129" t="s">
        <v>1</v>
      </c>
      <c r="N228" s="130" t="s">
        <v>35</v>
      </c>
      <c r="O228" s="131">
        <v>0</v>
      </c>
      <c r="P228" s="131">
        <f>O228*H228</f>
        <v>0</v>
      </c>
      <c r="Q228" s="131">
        <v>2.9E-4</v>
      </c>
      <c r="R228" s="131">
        <f>Q228*H228</f>
        <v>5.6666000000000001E-2</v>
      </c>
      <c r="S228" s="131">
        <v>0</v>
      </c>
      <c r="T228" s="132">
        <f>S228*H228</f>
        <v>0</v>
      </c>
      <c r="AR228" s="133" t="s">
        <v>132</v>
      </c>
      <c r="AT228" s="133" t="s">
        <v>128</v>
      </c>
      <c r="AU228" s="133" t="s">
        <v>80</v>
      </c>
      <c r="AY228" s="13" t="s">
        <v>125</v>
      </c>
      <c r="BE228" s="134">
        <f>IF(N228="základní",J228,0)</f>
        <v>0</v>
      </c>
      <c r="BF228" s="134">
        <f>IF(N228="snížená",J228,0)</f>
        <v>0</v>
      </c>
      <c r="BG228" s="134">
        <f>IF(N228="zákl. přenesená",J228,0)</f>
        <v>0</v>
      </c>
      <c r="BH228" s="134">
        <f>IF(N228="sníž. přenesená",J228,0)</f>
        <v>0</v>
      </c>
      <c r="BI228" s="134">
        <f>IF(N228="nulová",J228,0)</f>
        <v>0</v>
      </c>
      <c r="BJ228" s="13" t="s">
        <v>78</v>
      </c>
      <c r="BK228" s="134">
        <f>ROUND(I228*H228,2)</f>
        <v>0</v>
      </c>
      <c r="BL228" s="13" t="s">
        <v>132</v>
      </c>
      <c r="BM228" s="133" t="s">
        <v>423</v>
      </c>
    </row>
    <row r="229" spans="2:65" s="11" customFormat="1" ht="26.1" customHeight="1" x14ac:dyDescent="0.2">
      <c r="B229" s="110"/>
      <c r="D229" s="111" t="s">
        <v>69</v>
      </c>
      <c r="E229" s="112" t="s">
        <v>424</v>
      </c>
      <c r="F229" s="112" t="s">
        <v>425</v>
      </c>
      <c r="J229" s="113">
        <f>BK229</f>
        <v>0</v>
      </c>
      <c r="L229" s="110"/>
      <c r="M229" s="114"/>
      <c r="P229" s="115">
        <f>P230+P232+P234</f>
        <v>0</v>
      </c>
      <c r="R229" s="115">
        <f>R230+R232+R234</f>
        <v>0</v>
      </c>
      <c r="T229" s="116">
        <f>T230+T232+T234</f>
        <v>0</v>
      </c>
      <c r="AR229" s="111" t="s">
        <v>142</v>
      </c>
      <c r="AT229" s="117" t="s">
        <v>69</v>
      </c>
      <c r="AU229" s="117" t="s">
        <v>70</v>
      </c>
      <c r="AY229" s="111" t="s">
        <v>125</v>
      </c>
      <c r="BK229" s="118">
        <f>BK230+BK232+BK234</f>
        <v>0</v>
      </c>
    </row>
    <row r="230" spans="2:65" s="11" customFormat="1" ht="22.7" customHeight="1" x14ac:dyDescent="0.2">
      <c r="B230" s="110"/>
      <c r="D230" s="111" t="s">
        <v>69</v>
      </c>
      <c r="E230" s="119" t="s">
        <v>426</v>
      </c>
      <c r="F230" s="119" t="s">
        <v>427</v>
      </c>
      <c r="J230" s="120">
        <f>BK230</f>
        <v>0</v>
      </c>
      <c r="L230" s="110"/>
      <c r="M230" s="114"/>
      <c r="P230" s="115">
        <f>P231</f>
        <v>0</v>
      </c>
      <c r="R230" s="115">
        <f>R231</f>
        <v>0</v>
      </c>
      <c r="T230" s="116">
        <f>T231</f>
        <v>0</v>
      </c>
      <c r="AR230" s="111" t="s">
        <v>142</v>
      </c>
      <c r="AT230" s="117" t="s">
        <v>69</v>
      </c>
      <c r="AU230" s="117" t="s">
        <v>78</v>
      </c>
      <c r="AY230" s="111" t="s">
        <v>125</v>
      </c>
      <c r="BK230" s="118">
        <f>BK231</f>
        <v>0</v>
      </c>
    </row>
    <row r="231" spans="2:65" s="1" customFormat="1" ht="16.5" customHeight="1" x14ac:dyDescent="0.2">
      <c r="B231" s="121"/>
      <c r="C231" s="122" t="s">
        <v>428</v>
      </c>
      <c r="D231" s="122" t="s">
        <v>128</v>
      </c>
      <c r="E231" s="123" t="s">
        <v>429</v>
      </c>
      <c r="F231" s="124" t="s">
        <v>427</v>
      </c>
      <c r="G231" s="125" t="s">
        <v>163</v>
      </c>
      <c r="H231" s="126">
        <v>1</v>
      </c>
      <c r="I231" s="127"/>
      <c r="J231" s="127">
        <f>ROUND(I231*H231,2)</f>
        <v>0</v>
      </c>
      <c r="K231" s="128"/>
      <c r="L231" s="25"/>
      <c r="M231" s="129" t="s">
        <v>1</v>
      </c>
      <c r="N231" s="130" t="s">
        <v>35</v>
      </c>
      <c r="O231" s="131">
        <v>0</v>
      </c>
      <c r="P231" s="131">
        <f>O231*H231</f>
        <v>0</v>
      </c>
      <c r="Q231" s="131">
        <v>0</v>
      </c>
      <c r="R231" s="131">
        <f>Q231*H231</f>
        <v>0</v>
      </c>
      <c r="S231" s="131">
        <v>0</v>
      </c>
      <c r="T231" s="132">
        <f>S231*H231</f>
        <v>0</v>
      </c>
      <c r="AR231" s="133" t="s">
        <v>430</v>
      </c>
      <c r="AT231" s="133" t="s">
        <v>128</v>
      </c>
      <c r="AU231" s="133" t="s">
        <v>80</v>
      </c>
      <c r="AY231" s="13" t="s">
        <v>125</v>
      </c>
      <c r="BE231" s="134">
        <f>IF(N231="základní",J231,0)</f>
        <v>0</v>
      </c>
      <c r="BF231" s="134">
        <f>IF(N231="snížená",J231,0)</f>
        <v>0</v>
      </c>
      <c r="BG231" s="134">
        <f>IF(N231="zákl. přenesená",J231,0)</f>
        <v>0</v>
      </c>
      <c r="BH231" s="134">
        <f>IF(N231="sníž. přenesená",J231,0)</f>
        <v>0</v>
      </c>
      <c r="BI231" s="134">
        <f>IF(N231="nulová",J231,0)</f>
        <v>0</v>
      </c>
      <c r="BJ231" s="13" t="s">
        <v>78</v>
      </c>
      <c r="BK231" s="134">
        <f>ROUND(I231*H231,2)</f>
        <v>0</v>
      </c>
      <c r="BL231" s="13" t="s">
        <v>430</v>
      </c>
      <c r="BM231" s="133" t="s">
        <v>431</v>
      </c>
    </row>
    <row r="232" spans="2:65" s="11" customFormat="1" ht="22.7" customHeight="1" x14ac:dyDescent="0.2">
      <c r="B232" s="110"/>
      <c r="D232" s="111" t="s">
        <v>69</v>
      </c>
      <c r="E232" s="119" t="s">
        <v>432</v>
      </c>
      <c r="F232" s="119" t="s">
        <v>433</v>
      </c>
      <c r="J232" s="120">
        <f>BK232</f>
        <v>0</v>
      </c>
      <c r="L232" s="110"/>
      <c r="M232" s="114"/>
      <c r="P232" s="115">
        <f>P233</f>
        <v>0</v>
      </c>
      <c r="R232" s="115">
        <f>R233</f>
        <v>0</v>
      </c>
      <c r="T232" s="116">
        <f>T233</f>
        <v>0</v>
      </c>
      <c r="AR232" s="111" t="s">
        <v>142</v>
      </c>
      <c r="AT232" s="117" t="s">
        <v>69</v>
      </c>
      <c r="AU232" s="117" t="s">
        <v>78</v>
      </c>
      <c r="AY232" s="111" t="s">
        <v>125</v>
      </c>
      <c r="BK232" s="118">
        <f>BK233</f>
        <v>0</v>
      </c>
    </row>
    <row r="233" spans="2:65" s="1" customFormat="1" ht="16.5" customHeight="1" x14ac:dyDescent="0.2">
      <c r="B233" s="121"/>
      <c r="C233" s="122" t="s">
        <v>434</v>
      </c>
      <c r="D233" s="122" t="s">
        <v>128</v>
      </c>
      <c r="E233" s="123" t="s">
        <v>435</v>
      </c>
      <c r="F233" s="124" t="s">
        <v>436</v>
      </c>
      <c r="G233" s="125" t="s">
        <v>163</v>
      </c>
      <c r="H233" s="126">
        <v>1</v>
      </c>
      <c r="I233" s="127"/>
      <c r="J233" s="127">
        <f>ROUND(I233*H233,2)</f>
        <v>0</v>
      </c>
      <c r="K233" s="128"/>
      <c r="L233" s="25"/>
      <c r="M233" s="129" t="s">
        <v>1</v>
      </c>
      <c r="N233" s="130" t="s">
        <v>35</v>
      </c>
      <c r="O233" s="131">
        <v>0</v>
      </c>
      <c r="P233" s="131">
        <f>O233*H233</f>
        <v>0</v>
      </c>
      <c r="Q233" s="131">
        <v>0</v>
      </c>
      <c r="R233" s="131">
        <f>Q233*H233</f>
        <v>0</v>
      </c>
      <c r="S233" s="131">
        <v>0</v>
      </c>
      <c r="T233" s="132">
        <f>S233*H233</f>
        <v>0</v>
      </c>
      <c r="AR233" s="133" t="s">
        <v>430</v>
      </c>
      <c r="AT233" s="133" t="s">
        <v>128</v>
      </c>
      <c r="AU233" s="133" t="s">
        <v>80</v>
      </c>
      <c r="AY233" s="13" t="s">
        <v>125</v>
      </c>
      <c r="BE233" s="134">
        <f>IF(N233="základní",J233,0)</f>
        <v>0</v>
      </c>
      <c r="BF233" s="134">
        <f>IF(N233="snížená",J233,0)</f>
        <v>0</v>
      </c>
      <c r="BG233" s="134">
        <f>IF(N233="zákl. přenesená",J233,0)</f>
        <v>0</v>
      </c>
      <c r="BH233" s="134">
        <f>IF(N233="sníž. přenesená",J233,0)</f>
        <v>0</v>
      </c>
      <c r="BI233" s="134">
        <f>IF(N233="nulová",J233,0)</f>
        <v>0</v>
      </c>
      <c r="BJ233" s="13" t="s">
        <v>78</v>
      </c>
      <c r="BK233" s="134">
        <f>ROUND(I233*H233,2)</f>
        <v>0</v>
      </c>
      <c r="BL233" s="13" t="s">
        <v>430</v>
      </c>
      <c r="BM233" s="133" t="s">
        <v>437</v>
      </c>
    </row>
    <row r="234" spans="2:65" s="11" customFormat="1" ht="22.7" customHeight="1" x14ac:dyDescent="0.2">
      <c r="B234" s="110"/>
      <c r="D234" s="111" t="s">
        <v>69</v>
      </c>
      <c r="E234" s="119" t="s">
        <v>438</v>
      </c>
      <c r="F234" s="119" t="s">
        <v>439</v>
      </c>
      <c r="J234" s="120">
        <f>BK234</f>
        <v>0</v>
      </c>
      <c r="L234" s="110"/>
      <c r="M234" s="114"/>
      <c r="P234" s="115">
        <f>P235</f>
        <v>0</v>
      </c>
      <c r="R234" s="115">
        <f>R235</f>
        <v>0</v>
      </c>
      <c r="T234" s="116">
        <f>T235</f>
        <v>0</v>
      </c>
      <c r="AR234" s="111" t="s">
        <v>142</v>
      </c>
      <c r="AT234" s="117" t="s">
        <v>69</v>
      </c>
      <c r="AU234" s="117" t="s">
        <v>78</v>
      </c>
      <c r="AY234" s="111" t="s">
        <v>125</v>
      </c>
      <c r="BK234" s="118">
        <f>BK235</f>
        <v>0</v>
      </c>
    </row>
    <row r="235" spans="2:65" s="1" customFormat="1" ht="16.5" customHeight="1" x14ac:dyDescent="0.2">
      <c r="B235" s="121"/>
      <c r="C235" s="122" t="s">
        <v>440</v>
      </c>
      <c r="D235" s="122" t="s">
        <v>128</v>
      </c>
      <c r="E235" s="123" t="s">
        <v>441</v>
      </c>
      <c r="F235" s="124" t="s">
        <v>439</v>
      </c>
      <c r="G235" s="125" t="s">
        <v>163</v>
      </c>
      <c r="H235" s="126">
        <v>1</v>
      </c>
      <c r="I235" s="127"/>
      <c r="J235" s="127">
        <f>ROUND(I235*H235,2)</f>
        <v>0</v>
      </c>
      <c r="K235" s="128"/>
      <c r="L235" s="25"/>
      <c r="M235" s="145" t="s">
        <v>1</v>
      </c>
      <c r="N235" s="146" t="s">
        <v>35</v>
      </c>
      <c r="O235" s="147">
        <v>0</v>
      </c>
      <c r="P235" s="147">
        <f>O235*H235</f>
        <v>0</v>
      </c>
      <c r="Q235" s="147">
        <v>0</v>
      </c>
      <c r="R235" s="147">
        <f>Q235*H235</f>
        <v>0</v>
      </c>
      <c r="S235" s="147">
        <v>0</v>
      </c>
      <c r="T235" s="148">
        <f>S235*H235</f>
        <v>0</v>
      </c>
      <c r="AR235" s="133" t="s">
        <v>430</v>
      </c>
      <c r="AT235" s="133" t="s">
        <v>128</v>
      </c>
      <c r="AU235" s="133" t="s">
        <v>80</v>
      </c>
      <c r="AY235" s="13" t="s">
        <v>125</v>
      </c>
      <c r="BE235" s="134">
        <f>IF(N235="základní",J235,0)</f>
        <v>0</v>
      </c>
      <c r="BF235" s="134">
        <f>IF(N235="snížená",J235,0)</f>
        <v>0</v>
      </c>
      <c r="BG235" s="134">
        <f>IF(N235="zákl. přenesená",J235,0)</f>
        <v>0</v>
      </c>
      <c r="BH235" s="134">
        <f>IF(N235="sníž. přenesená",J235,0)</f>
        <v>0</v>
      </c>
      <c r="BI235" s="134">
        <f>IF(N235="nulová",J235,0)</f>
        <v>0</v>
      </c>
      <c r="BJ235" s="13" t="s">
        <v>78</v>
      </c>
      <c r="BK235" s="134">
        <f>ROUND(I235*H235,2)</f>
        <v>0</v>
      </c>
      <c r="BL235" s="13" t="s">
        <v>430</v>
      </c>
      <c r="BM235" s="133" t="s">
        <v>442</v>
      </c>
    </row>
    <row r="236" spans="2:65" s="1" customFormat="1" ht="6.95" customHeight="1" x14ac:dyDescent="0.2">
      <c r="B236" s="37"/>
      <c r="C236" s="38"/>
      <c r="D236" s="38"/>
      <c r="E236" s="38"/>
      <c r="F236" s="38"/>
      <c r="G236" s="38"/>
      <c r="H236" s="38"/>
      <c r="I236" s="38"/>
      <c r="J236" s="38"/>
      <c r="K236" s="38"/>
      <c r="L236" s="25"/>
    </row>
  </sheetData>
  <autoFilter ref="C136:K235" xr:uid="{00000000-0009-0000-0000-000001000000}"/>
  <mergeCells count="9">
    <mergeCell ref="E87:H87"/>
    <mergeCell ref="E127:H127"/>
    <mergeCell ref="E129:H12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C7B4A80A0759B4BB57380F3B92E53EC" ma:contentTypeVersion="11" ma:contentTypeDescription="Vytvoří nový dokument" ma:contentTypeScope="" ma:versionID="3837dc0c6f8e67f1350f2e0571eaf99c">
  <xsd:schema xmlns:xsd="http://www.w3.org/2001/XMLSchema" xmlns:xs="http://www.w3.org/2001/XMLSchema" xmlns:p="http://schemas.microsoft.com/office/2006/metadata/properties" xmlns:ns2="77c3524d-1ca3-499d-9bbd-24752cd735d2" xmlns:ns3="6dc2dce0-3292-4b06-837a-ee4baea78741" targetNamespace="http://schemas.microsoft.com/office/2006/metadata/properties" ma:root="true" ma:fieldsID="660f62a4b4c8d495e0bdd97560c2d12c" ns2:_="" ns3:_="">
    <xsd:import namespace="77c3524d-1ca3-499d-9bbd-24752cd735d2"/>
    <xsd:import namespace="6dc2dce0-3292-4b06-837a-ee4baea7874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c3524d-1ca3-499d-9bbd-24752cd735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a919e61d-2797-4c88-9e14-a405f5923c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2dce0-3292-4b06-837a-ee4baea7874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534b8d7-4ede-4a9e-84f0-15e1caa09035}" ma:internalName="TaxCatchAll" ma:showField="CatchAllData" ma:web="6dc2dce0-3292-4b06-837a-ee4baea7874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c2dce0-3292-4b06-837a-ee4baea78741" xsi:nil="true"/>
    <lcf76f155ced4ddcb4097134ff3c332f xmlns="77c3524d-1ca3-499d-9bbd-24752cd735d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58FDD5-53DE-4737-AA9F-3E54BF5956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c3524d-1ca3-499d-9bbd-24752cd735d2"/>
    <ds:schemaRef ds:uri="6dc2dce0-3292-4b06-837a-ee4baea787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9B45D0A-5DB7-4E71-A60E-7CE8DE4D2AFD}">
  <ds:schemaRefs>
    <ds:schemaRef ds:uri="http://schemas.microsoft.com/office/2006/metadata/properties"/>
    <ds:schemaRef ds:uri="http://schemas.microsoft.com/office/infopath/2007/PartnerControls"/>
    <ds:schemaRef ds:uri="c1b540f9-8048-48d3-b1c6-2721f76f491d"/>
    <ds:schemaRef ds:uri="aa681655-1816-4216-aa36-3d9f317880c0"/>
    <ds:schemaRef ds:uri="6dc2dce0-3292-4b06-837a-ee4baea78741"/>
    <ds:schemaRef ds:uri="77c3524d-1ca3-499d-9bbd-24752cd735d2"/>
  </ds:schemaRefs>
</ds:datastoreItem>
</file>

<file path=customXml/itemProps3.xml><?xml version="1.0" encoding="utf-8"?>
<ds:datastoreItem xmlns:ds="http://schemas.openxmlformats.org/officeDocument/2006/customXml" ds:itemID="{E1698374-4821-479F-891F-84D81C819D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4</vt:i4>
      </vt:variant>
    </vt:vector>
  </HeadingPairs>
  <TitlesOfParts>
    <vt:vector size="6" baseType="lpstr">
      <vt:lpstr>Rekapitulace stavby</vt:lpstr>
      <vt:lpstr>01 - Jídelna</vt:lpstr>
      <vt:lpstr>'01 - Jídelna'!Názvy_tisku</vt:lpstr>
      <vt:lpstr>'Rekapitulace stavby'!Názvy_tisku</vt:lpstr>
      <vt:lpstr>'01 - Jídelna'!Oblast_tisku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Badura</dc:creator>
  <cp:lastModifiedBy>Durčák Ivo</cp:lastModifiedBy>
  <dcterms:created xsi:type="dcterms:W3CDTF">2026-04-20T19:47:10Z</dcterms:created>
  <dcterms:modified xsi:type="dcterms:W3CDTF">2026-06-11T09:31:33Z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0x0101009C7B4A80A0759B4BB57380F3B92E53EC</vt:lpwstr>
  </property>
  <property fmtid="{D5CDD505-2E9C-101B-9397-08002B2CF9AE}" pid="3" name="MediaServiceImageTags">
    <vt:lpwstr/>
  </property>
</Properties>
</file>